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380" yWindow="360" windowWidth="6180" windowHeight="8475"/>
  </bookViews>
  <sheets>
    <sheet name="Bìa" sheetId="22" r:id="rId1"/>
    <sheet name="Mục lục" sheetId="1" r:id="rId2"/>
    <sheet name="Giả định chính" sheetId="2" r:id="rId3"/>
    <sheet name="KQKD" sheetId="4" r:id="rId4"/>
    <sheet name="CĐKT" sheetId="18" r:id="rId5"/>
    <sheet name="LCTT" sheetId="3" r:id="rId6"/>
    <sheet name="Phụ lục 1- Doanh số 2009-2013" sheetId="5" r:id="rId7"/>
    <sheet name="Phụ lục 2-Doanh số 2009" sheetId="7" r:id="rId8"/>
    <sheet name="Phụ lục 3 - Giá thành 2009-2013" sheetId="25" r:id="rId9"/>
    <sheet name="Phụ lục 4-Giá thành m2" sheetId="24" r:id="rId10"/>
    <sheet name="Phụ lục 5-Dòng tiền 2009" sheetId="8" r:id="rId11"/>
    <sheet name="Phụ lục 6- Đầu tư TSCĐ 5 năm" sheetId="9" r:id="rId12"/>
    <sheet name="Phụ lục 7-Đầu tư TSCĐ 2009" sheetId="10" r:id="rId13"/>
    <sheet name="Phụ lục 8-Chi phí tiền HĐ" sheetId="11" r:id="rId14"/>
    <sheet name="Phụ lục 9- Nhân sự 5 năm" sheetId="12" r:id="rId15"/>
    <sheet name="Phụ lục 10-Nhân sự 2009" sheetId="13" r:id="rId16"/>
    <sheet name="Phụ lục 11-Chi HĐ 5 năm" sheetId="14" r:id="rId17"/>
    <sheet name="Phụ lục 12-Chi HĐ 2009" sheetId="15" r:id="rId18"/>
    <sheet name="Phụ lục 13-Cơ cấu vốn" sheetId="17" r:id="rId19"/>
    <sheet name="Phụ lục 14 - Vốn vay" sheetId="27" r:id="rId20"/>
    <sheet name="For Business Plan" sheetId="16" r:id="rId21"/>
    <sheet name="Analysis" sheetId="26" r:id="rId22"/>
  </sheets>
  <definedNames>
    <definedName name="Go_to">'Mục lục'!#REF!</definedName>
    <definedName name="_xlnm.Print_Area" localSheetId="0">Bìa!$B$1:$N$32</definedName>
    <definedName name="_xlnm.Print_Area" localSheetId="2">'Giả định chính'!$B$2:$H$51</definedName>
    <definedName name="_xlnm.Print_Area" localSheetId="14">'Phụ lục 9- Nhân sự 5 năm'!$A$1:$O$65</definedName>
    <definedName name="Z_2049E0F3_D451_4732_949B_2EE19D3E5829_.wvu.PrintArea" localSheetId="2" hidden="1">'Giả định chính'!$B$2:$H$51</definedName>
    <definedName name="Z_2049E0F3_D451_4732_949B_2EE19D3E5829_.wvu.PrintArea" localSheetId="14" hidden="1">'Phụ lục 9- Nhân sự 5 năm'!$A$1:$O$65</definedName>
    <definedName name="Z_2049E0F3_D451_4732_949B_2EE19D3E5829_.wvu.Rows" localSheetId="4" hidden="1">CĐKT!$43:$76</definedName>
    <definedName name="Z_2049E0F3_D451_4732_949B_2EE19D3E5829_.wvu.Rows" localSheetId="20" hidden="1">'For Business Plan'!$56:$56,'For Business Plan'!$71:$71</definedName>
    <definedName name="Z_2049E0F3_D451_4732_949B_2EE19D3E5829_.wvu.Rows" localSheetId="2" hidden="1">'Giả định chính'!#REF!</definedName>
    <definedName name="Z_2049E0F3_D451_4732_949B_2EE19D3E5829_.wvu.Rows" localSheetId="5" hidden="1">LCTT!$17:$17</definedName>
    <definedName name="Z_2049E0F3_D451_4732_949B_2EE19D3E5829_.wvu.Rows" localSheetId="10" hidden="1">'Phụ lục 5-Dòng tiền 2009'!#REF!</definedName>
    <definedName name="Z_28702B47_9400_4D44_8189_4CAC6BEE69E2_.wvu.PrintArea" localSheetId="14" hidden="1">'Phụ lục 9- Nhân sự 5 năm'!$A$1:$O$65</definedName>
    <definedName name="Z_28702B47_9400_4D44_8189_4CAC6BEE69E2_.wvu.Rows" localSheetId="15" hidden="1">'Phụ lục 10-Nhân sự 2009'!#REF!</definedName>
    <definedName name="Z_79CAE85A_0F9A_4CCF_8334_A798A820F2E5_.wvu.PrintArea" localSheetId="2" hidden="1">'Giả định chính'!$B$2:$H$51</definedName>
    <definedName name="Z_79CAE85A_0F9A_4CCF_8334_A798A820F2E5_.wvu.PrintArea" localSheetId="14" hidden="1">'Phụ lục 9- Nhân sự 5 năm'!$A$1:$O$65</definedName>
    <definedName name="Z_79CAE85A_0F9A_4CCF_8334_A798A820F2E5_.wvu.Rows" localSheetId="4" hidden="1">CĐKT!$43:$76</definedName>
    <definedName name="Z_79CAE85A_0F9A_4CCF_8334_A798A820F2E5_.wvu.Rows" localSheetId="20" hidden="1">'For Business Plan'!$56:$56,'For Business Plan'!$71:$71</definedName>
    <definedName name="Z_79CAE85A_0F9A_4CCF_8334_A798A820F2E5_.wvu.Rows" localSheetId="5" hidden="1">LCTT!$17:$17</definedName>
    <definedName name="Z_79CAE85A_0F9A_4CCF_8334_A798A820F2E5_.wvu.Rows" localSheetId="10" hidden="1">'Phụ lục 5-Dòng tiền 2009'!#REF!</definedName>
    <definedName name="Z_8CD3C882_7D3C_4E0F_A3BB_E1D5913F109E_.wvu.PrintArea" localSheetId="2" hidden="1">'Giả định chính'!$B$2:$H$51</definedName>
    <definedName name="Z_8CD3C882_7D3C_4E0F_A3BB_E1D5913F109E_.wvu.PrintArea" localSheetId="14" hidden="1">'Phụ lục 9- Nhân sự 5 năm'!$A$1:$O$65</definedName>
    <definedName name="Z_8CD3C882_7D3C_4E0F_A3BB_E1D5913F109E_.wvu.Rows" localSheetId="4" hidden="1">CĐKT!$43:$76</definedName>
    <definedName name="Z_8CD3C882_7D3C_4E0F_A3BB_E1D5913F109E_.wvu.Rows" localSheetId="20" hidden="1">'For Business Plan'!$56:$56</definedName>
    <definedName name="Z_8CD3C882_7D3C_4E0F_A3BB_E1D5913F109E_.wvu.Rows" localSheetId="5" hidden="1">LCTT!$17:$17</definedName>
    <definedName name="Z_8CD3C882_7D3C_4E0F_A3BB_E1D5913F109E_.wvu.Rows" localSheetId="10" hidden="1">'Phụ lục 5-Dòng tiền 2009'!#REF!</definedName>
  </definedNames>
  <calcPr calcId="124519"/>
  <customWorkbookViews>
    <customWorkbookView name="Dad - Personal View" guid="{8CD3C882-7D3C-4E0F-A3BB-E1D5913F109E}" mergeInterval="0" personalView="1" maximized="1" windowWidth="1020" windowHeight="558" activeSheetId="21"/>
    <customWorkbookView name="Nguyen Huu Hieu - Personal View" guid="{28702B47-9400-4D44-8189-4CAC6BEE69E2}" mergeInterval="0" personalView="1" maximized="1" windowWidth="1020" windowHeight="622" activeSheetId="2"/>
    <customWorkbookView name="Hoan Tran - Personal View" guid="{2049E0F3-D451-4732-949B-2EE19D3E5829}" mergeInterval="0" personalView="1" xWindow="-314" yWindow="48" windowWidth="2044" windowHeight="415" activeSheetId="21"/>
    <customWorkbookView name="Thuan.Nguyen - Personal View" guid="{79CAE85A-0F9A-4CCF-8334-A798A820F2E5}" mergeInterval="0" personalView="1" maximized="1" xWindow="1" yWindow="1" windowWidth="1280" windowHeight="538" activeSheetId="4"/>
  </customWorkbookViews>
</workbook>
</file>

<file path=xl/calcChain.xml><?xml version="1.0" encoding="utf-8"?>
<calcChain xmlns="http://schemas.openxmlformats.org/spreadsheetml/2006/main">
  <c r="D27" i="27"/>
  <c r="E27"/>
  <c r="F27"/>
  <c r="D9" i="17"/>
  <c r="D8"/>
  <c r="B133" i="16"/>
  <c r="B145" s="1"/>
  <c r="B134"/>
  <c r="B146" s="1"/>
  <c r="B135"/>
  <c r="B132"/>
  <c r="B144" s="1"/>
  <c r="E72"/>
  <c r="F72"/>
  <c r="G72"/>
  <c r="D74"/>
  <c r="E74"/>
  <c r="C78"/>
  <c r="B72"/>
  <c r="B73"/>
  <c r="B74"/>
  <c r="B75"/>
  <c r="B77"/>
  <c r="B78"/>
  <c r="B79"/>
  <c r="C124"/>
  <c r="D124"/>
  <c r="E124"/>
  <c r="F124"/>
  <c r="G124"/>
  <c r="B124"/>
  <c r="B125"/>
  <c r="D53"/>
  <c r="E53"/>
  <c r="F53"/>
  <c r="G53"/>
  <c r="C53"/>
  <c r="C106"/>
  <c r="G92"/>
  <c r="F92"/>
  <c r="E92"/>
  <c r="D92"/>
  <c r="C92"/>
  <c r="B87"/>
  <c r="B88"/>
  <c r="B89"/>
  <c r="B90"/>
  <c r="B92"/>
  <c r="B93"/>
  <c r="B94"/>
  <c r="B95"/>
  <c r="B97"/>
  <c r="B99"/>
  <c r="B100"/>
  <c r="B101"/>
  <c r="B102"/>
  <c r="B103"/>
  <c r="B104"/>
  <c r="B106"/>
  <c r="B107"/>
  <c r="B109"/>
  <c r="B110"/>
  <c r="B111"/>
  <c r="B113"/>
  <c r="B86"/>
  <c r="C34" i="12"/>
  <c r="D21" i="17"/>
  <c r="F27" i="2"/>
  <c r="D21" i="9" s="1"/>
  <c r="D22"/>
  <c r="C32" i="27"/>
  <c r="E29" i="18" s="1"/>
  <c r="E63" s="1"/>
  <c r="D32" i="27"/>
  <c r="F29" i="18" s="1"/>
  <c r="E32" i="27"/>
  <c r="G29" i="18" s="1"/>
  <c r="F32" i="27"/>
  <c r="H29" i="18" s="1"/>
  <c r="B32" i="27"/>
  <c r="D29" i="18" s="1"/>
  <c r="C103" i="16"/>
  <c r="E16" i="27"/>
  <c r="F16" s="1"/>
  <c r="F54" i="9"/>
  <c r="G54"/>
  <c r="H54"/>
  <c r="E54"/>
  <c r="D54"/>
  <c r="E22"/>
  <c r="C11"/>
  <c r="C6" i="16"/>
  <c r="D6"/>
  <c r="E6"/>
  <c r="F6"/>
  <c r="G6"/>
  <c r="B13"/>
  <c r="B15"/>
  <c r="B16"/>
  <c r="B22"/>
  <c r="B23"/>
  <c r="B25"/>
  <c r="B27"/>
  <c r="C39"/>
  <c r="D39"/>
  <c r="E39"/>
  <c r="F39"/>
  <c r="G39"/>
  <c r="B45"/>
  <c r="C52"/>
  <c r="D52"/>
  <c r="E52"/>
  <c r="F52"/>
  <c r="G52"/>
  <c r="B54"/>
  <c r="B55"/>
  <c r="B56"/>
  <c r="B57"/>
  <c r="B58"/>
  <c r="B59"/>
  <c r="B60"/>
  <c r="B61"/>
  <c r="B62"/>
  <c r="B63"/>
  <c r="B65"/>
  <c r="B66"/>
  <c r="B67"/>
  <c r="B68"/>
  <c r="B70"/>
  <c r="B71"/>
  <c r="B17" i="15"/>
  <c r="B7" s="1"/>
  <c r="B8" i="14" s="1"/>
  <c r="B18" i="15"/>
  <c r="D18"/>
  <c r="E18"/>
  <c r="B19"/>
  <c r="D19"/>
  <c r="B20"/>
  <c r="D20"/>
  <c r="B21"/>
  <c r="D21"/>
  <c r="B25"/>
  <c r="B8"/>
  <c r="B9" i="14" s="1"/>
  <c r="B18" s="1"/>
  <c r="B26" i="15"/>
  <c r="D26"/>
  <c r="E26"/>
  <c r="H26" s="1"/>
  <c r="G26"/>
  <c r="I26"/>
  <c r="J26"/>
  <c r="K26"/>
  <c r="M26"/>
  <c r="N26"/>
  <c r="N31" s="1"/>
  <c r="L17" i="8" s="1"/>
  <c r="O26" i="15"/>
  <c r="Q26"/>
  <c r="R26"/>
  <c r="B27"/>
  <c r="D27"/>
  <c r="E27"/>
  <c r="L27" s="1"/>
  <c r="H27"/>
  <c r="H31" s="1"/>
  <c r="F17" i="8" s="1"/>
  <c r="J27" i="15"/>
  <c r="N27"/>
  <c r="P27"/>
  <c r="R27"/>
  <c r="B28"/>
  <c r="D28"/>
  <c r="E28"/>
  <c r="G28"/>
  <c r="H28"/>
  <c r="I28"/>
  <c r="J28"/>
  <c r="K28"/>
  <c r="L28"/>
  <c r="M28"/>
  <c r="N28"/>
  <c r="O28"/>
  <c r="P28"/>
  <c r="Q28"/>
  <c r="R28"/>
  <c r="B29"/>
  <c r="D29"/>
  <c r="E29"/>
  <c r="L29" s="1"/>
  <c r="H29"/>
  <c r="J29"/>
  <c r="N29"/>
  <c r="P29"/>
  <c r="R29"/>
  <c r="B31"/>
  <c r="E31"/>
  <c r="R31"/>
  <c r="P17" i="8" s="1"/>
  <c r="B33" i="15"/>
  <c r="B9" s="1"/>
  <c r="B10" i="14" s="1"/>
  <c r="B34" i="15"/>
  <c r="D34"/>
  <c r="E34"/>
  <c r="H34" s="1"/>
  <c r="G34"/>
  <c r="I34"/>
  <c r="J34"/>
  <c r="K34"/>
  <c r="L34"/>
  <c r="M34"/>
  <c r="N34"/>
  <c r="O34"/>
  <c r="P34"/>
  <c r="Q34"/>
  <c r="R34"/>
  <c r="B35"/>
  <c r="D35"/>
  <c r="E35"/>
  <c r="B36"/>
  <c r="D36"/>
  <c r="E36"/>
  <c r="B37"/>
  <c r="D37"/>
  <c r="E37"/>
  <c r="H37" s="1"/>
  <c r="G37"/>
  <c r="I37"/>
  <c r="J37"/>
  <c r="K37"/>
  <c r="M37"/>
  <c r="N37"/>
  <c r="O37"/>
  <c r="Q37"/>
  <c r="R37"/>
  <c r="B38"/>
  <c r="B40"/>
  <c r="B10" s="1"/>
  <c r="B11" i="14" s="1"/>
  <c r="B20" s="1"/>
  <c r="B41" i="15"/>
  <c r="D41"/>
  <c r="E41"/>
  <c r="G41" s="1"/>
  <c r="I41"/>
  <c r="K41"/>
  <c r="M41"/>
  <c r="Q41"/>
  <c r="B42"/>
  <c r="D42"/>
  <c r="E42"/>
  <c r="G42"/>
  <c r="B43"/>
  <c r="D43"/>
  <c r="E43"/>
  <c r="H43" s="1"/>
  <c r="G43"/>
  <c r="I43"/>
  <c r="K43"/>
  <c r="M43"/>
  <c r="O43"/>
  <c r="Q43"/>
  <c r="B44"/>
  <c r="D44"/>
  <c r="E44"/>
  <c r="H44" s="1"/>
  <c r="K44"/>
  <c r="Q44"/>
  <c r="B45"/>
  <c r="D45"/>
  <c r="E45"/>
  <c r="O45" s="1"/>
  <c r="B46"/>
  <c r="D46"/>
  <c r="E46"/>
  <c r="B47"/>
  <c r="D47"/>
  <c r="E47"/>
  <c r="G47" s="1"/>
  <c r="K47"/>
  <c r="O47"/>
  <c r="B48"/>
  <c r="F49"/>
  <c r="S50"/>
  <c r="G56"/>
  <c r="H56"/>
  <c r="I56"/>
  <c r="J56"/>
  <c r="K56"/>
  <c r="L56"/>
  <c r="M56"/>
  <c r="N56"/>
  <c r="O56"/>
  <c r="P56"/>
  <c r="Q56"/>
  <c r="R56"/>
  <c r="C58"/>
  <c r="C18" s="1"/>
  <c r="F58"/>
  <c r="H59"/>
  <c r="I59"/>
  <c r="J59"/>
  <c r="K59"/>
  <c r="L59"/>
  <c r="M59"/>
  <c r="N59"/>
  <c r="O59"/>
  <c r="P59"/>
  <c r="Q59"/>
  <c r="R59"/>
  <c r="E60"/>
  <c r="E61"/>
  <c r="E21" s="1"/>
  <c r="C65"/>
  <c r="C26"/>
  <c r="C66"/>
  <c r="F66" s="1"/>
  <c r="F27" s="1"/>
  <c r="C67"/>
  <c r="C28" s="1"/>
  <c r="C68"/>
  <c r="E71"/>
  <c r="F71" s="1"/>
  <c r="G71"/>
  <c r="H71"/>
  <c r="C72"/>
  <c r="F72" s="1"/>
  <c r="F34" s="1"/>
  <c r="H73"/>
  <c r="I73"/>
  <c r="J73" s="1"/>
  <c r="C75"/>
  <c r="C37" s="1"/>
  <c r="C79"/>
  <c r="H80"/>
  <c r="I80" s="1"/>
  <c r="I42" s="1"/>
  <c r="C81"/>
  <c r="C43" s="1"/>
  <c r="C82"/>
  <c r="C83"/>
  <c r="C45" s="1"/>
  <c r="F83"/>
  <c r="F45" s="1"/>
  <c r="C84"/>
  <c r="C85"/>
  <c r="C47" s="1"/>
  <c r="F85"/>
  <c r="F47" s="1"/>
  <c r="G86"/>
  <c r="H86"/>
  <c r="S88"/>
  <c r="B21" i="13"/>
  <c r="B23"/>
  <c r="B24"/>
  <c r="B28"/>
  <c r="G28"/>
  <c r="H28"/>
  <c r="H37" s="1"/>
  <c r="H44" s="1"/>
  <c r="H51" s="1"/>
  <c r="I28"/>
  <c r="I37" s="1"/>
  <c r="I44" s="1"/>
  <c r="I51" s="1"/>
  <c r="J28"/>
  <c r="J37" s="1"/>
  <c r="K28"/>
  <c r="L28"/>
  <c r="L37" s="1"/>
  <c r="L44" s="1"/>
  <c r="L51" s="1"/>
  <c r="M28"/>
  <c r="N28"/>
  <c r="N37" s="1"/>
  <c r="O28"/>
  <c r="P28"/>
  <c r="P37" s="1"/>
  <c r="P44" s="1"/>
  <c r="P51" s="1"/>
  <c r="Q28"/>
  <c r="Q37" s="1"/>
  <c r="Q44" s="1"/>
  <c r="Q51" s="1"/>
  <c r="R28"/>
  <c r="R37" s="1"/>
  <c r="B29"/>
  <c r="B30"/>
  <c r="B31"/>
  <c r="B32"/>
  <c r="B35"/>
  <c r="B37"/>
  <c r="B10" s="1"/>
  <c r="G37"/>
  <c r="G44" s="1"/>
  <c r="G51" s="1"/>
  <c r="K37"/>
  <c r="K44" s="1"/>
  <c r="M37"/>
  <c r="M44" s="1"/>
  <c r="M51" s="1"/>
  <c r="O37"/>
  <c r="O44" s="1"/>
  <c r="O51" s="1"/>
  <c r="B38"/>
  <c r="B39"/>
  <c r="B40"/>
  <c r="B42"/>
  <c r="B43"/>
  <c r="C43"/>
  <c r="B44"/>
  <c r="J44"/>
  <c r="J51" s="1"/>
  <c r="N44"/>
  <c r="N51" s="1"/>
  <c r="R44"/>
  <c r="R51" s="1"/>
  <c r="B45"/>
  <c r="E45" s="1"/>
  <c r="B46"/>
  <c r="B47"/>
  <c r="B49"/>
  <c r="B51"/>
  <c r="K51"/>
  <c r="B52"/>
  <c r="E52" s="1"/>
  <c r="B53"/>
  <c r="B54"/>
  <c r="B56"/>
  <c r="H62"/>
  <c r="G65"/>
  <c r="H65"/>
  <c r="H72" s="1"/>
  <c r="H80" s="1"/>
  <c r="H87" s="1"/>
  <c r="H94" s="1"/>
  <c r="I65"/>
  <c r="J65"/>
  <c r="J72" s="1"/>
  <c r="J80" s="1"/>
  <c r="J87" s="1"/>
  <c r="J94" s="1"/>
  <c r="K65"/>
  <c r="L65"/>
  <c r="L72" s="1"/>
  <c r="L80" s="1"/>
  <c r="L87" s="1"/>
  <c r="L94" s="1"/>
  <c r="M65"/>
  <c r="M72" s="1"/>
  <c r="M80" s="1"/>
  <c r="M87" s="1"/>
  <c r="M94" s="1"/>
  <c r="N65"/>
  <c r="N72" s="1"/>
  <c r="N80" s="1"/>
  <c r="N87" s="1"/>
  <c r="O65"/>
  <c r="P65"/>
  <c r="P72" s="1"/>
  <c r="P80" s="1"/>
  <c r="P87" s="1"/>
  <c r="Q65"/>
  <c r="R65"/>
  <c r="R72" s="1"/>
  <c r="R80" s="1"/>
  <c r="R87" s="1"/>
  <c r="R94" s="1"/>
  <c r="B66"/>
  <c r="B22"/>
  <c r="C66"/>
  <c r="C22" s="1"/>
  <c r="C67"/>
  <c r="C23" s="1"/>
  <c r="C68"/>
  <c r="C24" s="1"/>
  <c r="G70"/>
  <c r="G61" i="15" s="1"/>
  <c r="H70" i="13"/>
  <c r="H61" i="15" s="1"/>
  <c r="I70" i="13"/>
  <c r="I61" i="15" s="1"/>
  <c r="J70" i="13"/>
  <c r="K70"/>
  <c r="L70"/>
  <c r="L61" i="15" s="1"/>
  <c r="M70" i="13"/>
  <c r="M61" i="15" s="1"/>
  <c r="N70" i="13"/>
  <c r="N61" i="15" s="1"/>
  <c r="O70" i="13"/>
  <c r="O61" i="15" s="1"/>
  <c r="P70" i="13"/>
  <c r="P61" i="15" s="1"/>
  <c r="Q70" i="13"/>
  <c r="Q61" i="15" s="1"/>
  <c r="R70" i="13"/>
  <c r="G72"/>
  <c r="G80" s="1"/>
  <c r="G87" s="1"/>
  <c r="G94" s="1"/>
  <c r="I72"/>
  <c r="I80" s="1"/>
  <c r="I87" s="1"/>
  <c r="I94" s="1"/>
  <c r="K72"/>
  <c r="K80" s="1"/>
  <c r="K87" s="1"/>
  <c r="K94" s="1"/>
  <c r="O72"/>
  <c r="Q72"/>
  <c r="C73"/>
  <c r="C29" s="1"/>
  <c r="O80"/>
  <c r="O87" s="1"/>
  <c r="O94" s="1"/>
  <c r="Q80"/>
  <c r="C81"/>
  <c r="C38" s="1"/>
  <c r="L82"/>
  <c r="R83"/>
  <c r="C83"/>
  <c r="C40" s="1"/>
  <c r="G85"/>
  <c r="H85"/>
  <c r="I85"/>
  <c r="J85"/>
  <c r="K85"/>
  <c r="Q87"/>
  <c r="Q94" s="1"/>
  <c r="S87"/>
  <c r="C88"/>
  <c r="C45"/>
  <c r="K89"/>
  <c r="L89" s="1"/>
  <c r="P90"/>
  <c r="Q90"/>
  <c r="R90" s="1"/>
  <c r="E50" i="12" s="1"/>
  <c r="G92" i="13"/>
  <c r="H92"/>
  <c r="I92"/>
  <c r="J92"/>
  <c r="K92"/>
  <c r="N94"/>
  <c r="P94"/>
  <c r="C95"/>
  <c r="C52"/>
  <c r="C96"/>
  <c r="C53" s="1"/>
  <c r="C97"/>
  <c r="C54"/>
  <c r="G99"/>
  <c r="H99"/>
  <c r="I99"/>
  <c r="J99"/>
  <c r="K99"/>
  <c r="L99"/>
  <c r="M99"/>
  <c r="N99"/>
  <c r="O99"/>
  <c r="P99"/>
  <c r="Q99"/>
  <c r="R99"/>
  <c r="C12" s="1"/>
  <c r="L4" i="12"/>
  <c r="E7"/>
  <c r="F7" s="1"/>
  <c r="G7" s="1"/>
  <c r="H7" s="1"/>
  <c r="I7" s="1"/>
  <c r="L7"/>
  <c r="M7" s="1"/>
  <c r="N7" s="1"/>
  <c r="O7" s="1"/>
  <c r="B23"/>
  <c r="E24"/>
  <c r="B25"/>
  <c r="E25"/>
  <c r="B26"/>
  <c r="E26"/>
  <c r="F28"/>
  <c r="F8" s="1"/>
  <c r="G28"/>
  <c r="G8" s="1"/>
  <c r="H28"/>
  <c r="H8" s="1"/>
  <c r="I28"/>
  <c r="I8" s="1"/>
  <c r="K29"/>
  <c r="B30"/>
  <c r="B31"/>
  <c r="D31" s="1"/>
  <c r="C31"/>
  <c r="E31"/>
  <c r="B32"/>
  <c r="C32"/>
  <c r="B33"/>
  <c r="C33"/>
  <c r="B34"/>
  <c r="K37"/>
  <c r="B39"/>
  <c r="K39"/>
  <c r="B40"/>
  <c r="E40"/>
  <c r="B41"/>
  <c r="B42"/>
  <c r="E42"/>
  <c r="F44"/>
  <c r="F10" s="1"/>
  <c r="G44"/>
  <c r="G10" s="1"/>
  <c r="H44"/>
  <c r="H10" s="1"/>
  <c r="I44"/>
  <c r="I10" s="1"/>
  <c r="B45"/>
  <c r="K45"/>
  <c r="B47"/>
  <c r="B48"/>
  <c r="E48"/>
  <c r="B49"/>
  <c r="B50"/>
  <c r="F52"/>
  <c r="F11" s="1"/>
  <c r="G52"/>
  <c r="G11" s="1"/>
  <c r="H52"/>
  <c r="H11" s="1"/>
  <c r="I52"/>
  <c r="I11" s="1"/>
  <c r="B54"/>
  <c r="B55"/>
  <c r="D55" s="1"/>
  <c r="E55"/>
  <c r="B56"/>
  <c r="E56"/>
  <c r="B57"/>
  <c r="E57"/>
  <c r="B59"/>
  <c r="F59"/>
  <c r="F12" s="1"/>
  <c r="G59"/>
  <c r="G12" s="1"/>
  <c r="H59"/>
  <c r="H12" s="1"/>
  <c r="I59"/>
  <c r="I12" s="1"/>
  <c r="B9" i="11"/>
  <c r="D9"/>
  <c r="E9"/>
  <c r="F9" s="1"/>
  <c r="G9"/>
  <c r="H9"/>
  <c r="I9"/>
  <c r="J9"/>
  <c r="K9"/>
  <c r="B10"/>
  <c r="C10"/>
  <c r="F10" s="1"/>
  <c r="D10"/>
  <c r="E10"/>
  <c r="G10"/>
  <c r="H10"/>
  <c r="I10"/>
  <c r="J10"/>
  <c r="K10"/>
  <c r="B11"/>
  <c r="C11"/>
  <c r="D11"/>
  <c r="E11"/>
  <c r="F11" s="1"/>
  <c r="G11"/>
  <c r="H11"/>
  <c r="I11"/>
  <c r="J11"/>
  <c r="K11"/>
  <c r="B12"/>
  <c r="C12"/>
  <c r="F12" s="1"/>
  <c r="D12"/>
  <c r="E12"/>
  <c r="G12"/>
  <c r="H12"/>
  <c r="I12"/>
  <c r="J12"/>
  <c r="K12"/>
  <c r="B13"/>
  <c r="C13"/>
  <c r="D13"/>
  <c r="E13"/>
  <c r="F13" s="1"/>
  <c r="G13"/>
  <c r="H13"/>
  <c r="I13"/>
  <c r="J13"/>
  <c r="K13"/>
  <c r="B14"/>
  <c r="C14"/>
  <c r="F14" s="1"/>
  <c r="D14"/>
  <c r="E14"/>
  <c r="G14"/>
  <c r="H14"/>
  <c r="I14"/>
  <c r="J14"/>
  <c r="K14"/>
  <c r="B15"/>
  <c r="C15"/>
  <c r="D15"/>
  <c r="E15"/>
  <c r="F15" s="1"/>
  <c r="G15"/>
  <c r="H15"/>
  <c r="I15"/>
  <c r="J15"/>
  <c r="K15"/>
  <c r="B16"/>
  <c r="C16"/>
  <c r="F16" s="1"/>
  <c r="D16"/>
  <c r="E16"/>
  <c r="G16"/>
  <c r="H16"/>
  <c r="I16"/>
  <c r="J16"/>
  <c r="K16"/>
  <c r="B17"/>
  <c r="C17"/>
  <c r="D17"/>
  <c r="E17"/>
  <c r="F17" s="1"/>
  <c r="B18"/>
  <c r="C18"/>
  <c r="D18"/>
  <c r="E18"/>
  <c r="B19"/>
  <c r="C19"/>
  <c r="D19"/>
  <c r="E19"/>
  <c r="F19" s="1"/>
  <c r="G19"/>
  <c r="H19"/>
  <c r="I19"/>
  <c r="J19"/>
  <c r="K19"/>
  <c r="B20"/>
  <c r="C20"/>
  <c r="D20"/>
  <c r="E20"/>
  <c r="F20"/>
  <c r="G20"/>
  <c r="H20"/>
  <c r="I20"/>
  <c r="J20"/>
  <c r="K20"/>
  <c r="B21"/>
  <c r="C21"/>
  <c r="D21"/>
  <c r="E21"/>
  <c r="F21" s="1"/>
  <c r="G21"/>
  <c r="H21"/>
  <c r="I21"/>
  <c r="J21"/>
  <c r="K21"/>
  <c r="B22"/>
  <c r="C22"/>
  <c r="D22"/>
  <c r="E22"/>
  <c r="G22"/>
  <c r="H22"/>
  <c r="I22"/>
  <c r="J22"/>
  <c r="K22"/>
  <c r="B23"/>
  <c r="C23"/>
  <c r="D23"/>
  <c r="E23"/>
  <c r="H25"/>
  <c r="L25"/>
  <c r="M25"/>
  <c r="N25"/>
  <c r="O25"/>
  <c r="P25"/>
  <c r="Q25"/>
  <c r="R25"/>
  <c r="G31"/>
  <c r="H31"/>
  <c r="I31"/>
  <c r="J31"/>
  <c r="K31"/>
  <c r="L31"/>
  <c r="M31"/>
  <c r="N31"/>
  <c r="O31"/>
  <c r="P31"/>
  <c r="Q31"/>
  <c r="C33"/>
  <c r="F33" s="1"/>
  <c r="F34"/>
  <c r="F35"/>
  <c r="F36"/>
  <c r="F37"/>
  <c r="F49" s="1"/>
  <c r="E9" i="17" s="1"/>
  <c r="D19" s="1"/>
  <c r="F38" i="11"/>
  <c r="F39"/>
  <c r="F40"/>
  <c r="F41"/>
  <c r="F42"/>
  <c r="F43"/>
  <c r="F44"/>
  <c r="F45"/>
  <c r="F46"/>
  <c r="F47"/>
  <c r="H49"/>
  <c r="I49"/>
  <c r="J49"/>
  <c r="K49"/>
  <c r="L49"/>
  <c r="M49"/>
  <c r="N49"/>
  <c r="O49"/>
  <c r="P49"/>
  <c r="Q49"/>
  <c r="R49"/>
  <c r="B7" i="10"/>
  <c r="B8" i="9" s="1"/>
  <c r="B121" i="16" s="1"/>
  <c r="B8" i="10"/>
  <c r="B9"/>
  <c r="B10" i="9" s="1"/>
  <c r="B17" s="1"/>
  <c r="B18" i="10"/>
  <c r="D18"/>
  <c r="K18" s="1"/>
  <c r="G18"/>
  <c r="I18"/>
  <c r="M18"/>
  <c r="O18"/>
  <c r="Q18"/>
  <c r="B19"/>
  <c r="D19"/>
  <c r="K19" s="1"/>
  <c r="M19"/>
  <c r="B20"/>
  <c r="D20"/>
  <c r="K20" s="1"/>
  <c r="O20"/>
  <c r="B21"/>
  <c r="D21"/>
  <c r="J21" s="1"/>
  <c r="G21"/>
  <c r="H21"/>
  <c r="N21"/>
  <c r="P21"/>
  <c r="F25"/>
  <c r="F39" s="1"/>
  <c r="F55" s="1"/>
  <c r="G25"/>
  <c r="H25"/>
  <c r="H39" s="1"/>
  <c r="H55" s="1"/>
  <c r="I25"/>
  <c r="I39" s="1"/>
  <c r="I55" s="1"/>
  <c r="J25"/>
  <c r="J39" s="1"/>
  <c r="J55" s="1"/>
  <c r="K25"/>
  <c r="L25"/>
  <c r="L39" s="1"/>
  <c r="L55" s="1"/>
  <c r="M25"/>
  <c r="N25"/>
  <c r="N39" s="1"/>
  <c r="N55" s="1"/>
  <c r="O25"/>
  <c r="P25"/>
  <c r="P39" s="1"/>
  <c r="P55" s="1"/>
  <c r="Q25"/>
  <c r="Q39" s="1"/>
  <c r="Q55" s="1"/>
  <c r="B26"/>
  <c r="D26"/>
  <c r="J26" s="1"/>
  <c r="F26"/>
  <c r="H26"/>
  <c r="L26"/>
  <c r="N26"/>
  <c r="P26"/>
  <c r="B27"/>
  <c r="D27"/>
  <c r="J27" s="1"/>
  <c r="L27"/>
  <c r="N27"/>
  <c r="B28"/>
  <c r="D28"/>
  <c r="J28" s="1"/>
  <c r="N28"/>
  <c r="B29"/>
  <c r="D29"/>
  <c r="J29" s="1"/>
  <c r="F29"/>
  <c r="H29"/>
  <c r="N29"/>
  <c r="P29"/>
  <c r="B30"/>
  <c r="D30"/>
  <c r="J30" s="1"/>
  <c r="F30"/>
  <c r="H30"/>
  <c r="L30"/>
  <c r="N30"/>
  <c r="P30"/>
  <c r="B31"/>
  <c r="D31"/>
  <c r="J31" s="1"/>
  <c r="L31"/>
  <c r="B32"/>
  <c r="D32"/>
  <c r="J32" s="1"/>
  <c r="N32"/>
  <c r="B33"/>
  <c r="D33"/>
  <c r="J33" s="1"/>
  <c r="F33"/>
  <c r="H33"/>
  <c r="N33"/>
  <c r="P33"/>
  <c r="B34"/>
  <c r="D34"/>
  <c r="J34" s="1"/>
  <c r="F34"/>
  <c r="H34"/>
  <c r="L34"/>
  <c r="N34"/>
  <c r="P34"/>
  <c r="B35"/>
  <c r="D35"/>
  <c r="J35" s="1"/>
  <c r="L35"/>
  <c r="N35"/>
  <c r="D37"/>
  <c r="G39"/>
  <c r="G55" s="1"/>
  <c r="K39"/>
  <c r="K55" s="1"/>
  <c r="M39"/>
  <c r="M55" s="1"/>
  <c r="O39"/>
  <c r="O55" s="1"/>
  <c r="D40"/>
  <c r="K40" s="1"/>
  <c r="D41"/>
  <c r="H41" s="1"/>
  <c r="F41"/>
  <c r="G41"/>
  <c r="I41"/>
  <c r="J41"/>
  <c r="K41"/>
  <c r="M41"/>
  <c r="N41"/>
  <c r="O41"/>
  <c r="Q41"/>
  <c r="D42"/>
  <c r="M42" s="1"/>
  <c r="D43"/>
  <c r="K43" s="1"/>
  <c r="M43"/>
  <c r="O43"/>
  <c r="D44"/>
  <c r="L44"/>
  <c r="D45"/>
  <c r="G45" s="1"/>
  <c r="H45"/>
  <c r="L45"/>
  <c r="M45"/>
  <c r="P45"/>
  <c r="Q45"/>
  <c r="D46"/>
  <c r="D47"/>
  <c r="K47" s="1"/>
  <c r="G47"/>
  <c r="I47"/>
  <c r="O47"/>
  <c r="Q47"/>
  <c r="C56"/>
  <c r="C18" s="1"/>
  <c r="E18" s="1"/>
  <c r="C57"/>
  <c r="C58"/>
  <c r="C59"/>
  <c r="C21" s="1"/>
  <c r="C60"/>
  <c r="E60" s="1"/>
  <c r="F61"/>
  <c r="G61"/>
  <c r="H61"/>
  <c r="I61"/>
  <c r="J61"/>
  <c r="K61"/>
  <c r="L61"/>
  <c r="M61"/>
  <c r="N61"/>
  <c r="O61"/>
  <c r="P61"/>
  <c r="Q61"/>
  <c r="F63"/>
  <c r="G63"/>
  <c r="H63"/>
  <c r="I63"/>
  <c r="J63"/>
  <c r="K63"/>
  <c r="L63"/>
  <c r="M63"/>
  <c r="N63"/>
  <c r="O63"/>
  <c r="P63"/>
  <c r="Q63"/>
  <c r="C64"/>
  <c r="C26" s="1"/>
  <c r="E26" s="1"/>
  <c r="E64"/>
  <c r="C65"/>
  <c r="C27" s="1"/>
  <c r="E27" s="1"/>
  <c r="C66"/>
  <c r="C28" s="1"/>
  <c r="E66"/>
  <c r="C67"/>
  <c r="C29" s="1"/>
  <c r="E29" s="1"/>
  <c r="C68"/>
  <c r="C30" s="1"/>
  <c r="E30" s="1"/>
  <c r="E68"/>
  <c r="C69"/>
  <c r="C31" s="1"/>
  <c r="E31" s="1"/>
  <c r="C70"/>
  <c r="C32" s="1"/>
  <c r="E70"/>
  <c r="C71"/>
  <c r="C33" s="1"/>
  <c r="E33" s="1"/>
  <c r="C72"/>
  <c r="C34" s="1"/>
  <c r="E34" s="1"/>
  <c r="E72"/>
  <c r="C73"/>
  <c r="C35" s="1"/>
  <c r="E35" s="1"/>
  <c r="F76"/>
  <c r="G76"/>
  <c r="H76"/>
  <c r="I76"/>
  <c r="J76"/>
  <c r="K76"/>
  <c r="L76"/>
  <c r="M76"/>
  <c r="N76"/>
  <c r="O76"/>
  <c r="P76"/>
  <c r="Q76"/>
  <c r="C77"/>
  <c r="C78"/>
  <c r="C79"/>
  <c r="C80"/>
  <c r="E80" s="1"/>
  <c r="C81"/>
  <c r="C82"/>
  <c r="C45" s="1"/>
  <c r="E45" s="1"/>
  <c r="C83"/>
  <c r="C46" s="1"/>
  <c r="E46" s="1"/>
  <c r="C84"/>
  <c r="E84" s="1"/>
  <c r="B9" i="9"/>
  <c r="B122" i="16" s="1"/>
  <c r="E19" i="9"/>
  <c r="F19" s="1"/>
  <c r="G19" s="1"/>
  <c r="H19" s="1"/>
  <c r="E21"/>
  <c r="F21" s="1"/>
  <c r="G21" s="1"/>
  <c r="H21" s="1"/>
  <c r="D60"/>
  <c r="D63"/>
  <c r="E63"/>
  <c r="F63"/>
  <c r="G63"/>
  <c r="H63"/>
  <c r="G17" i="24"/>
  <c r="H17"/>
  <c r="G18"/>
  <c r="H18" s="1"/>
  <c r="G19"/>
  <c r="H19"/>
  <c r="H20"/>
  <c r="G21"/>
  <c r="H21" s="1"/>
  <c r="G22"/>
  <c r="H22" s="1"/>
  <c r="G23"/>
  <c r="H23" s="1"/>
  <c r="G24"/>
  <c r="H24" s="1"/>
  <c r="G28"/>
  <c r="H28" s="1"/>
  <c r="G29"/>
  <c r="H29" s="1"/>
  <c r="H32" s="1"/>
  <c r="G30"/>
  <c r="H30" s="1"/>
  <c r="G31"/>
  <c r="H31" s="1"/>
  <c r="G35"/>
  <c r="H35" s="1"/>
  <c r="G36"/>
  <c r="H36" s="1"/>
  <c r="H39" s="1"/>
  <c r="G37"/>
  <c r="H37" s="1"/>
  <c r="G38"/>
  <c r="H38" s="1"/>
  <c r="H47"/>
  <c r="C8" i="25"/>
  <c r="D8" s="1"/>
  <c r="E8" s="1"/>
  <c r="F8" s="1"/>
  <c r="G8" s="1"/>
  <c r="C19"/>
  <c r="D19"/>
  <c r="E19" s="1"/>
  <c r="F19" s="1"/>
  <c r="G19" s="1"/>
  <c r="C34"/>
  <c r="D34" s="1"/>
  <c r="E34" s="1"/>
  <c r="F34" s="1"/>
  <c r="G34" s="1"/>
  <c r="D40"/>
  <c r="E40"/>
  <c r="F40" s="1"/>
  <c r="G40" s="1"/>
  <c r="B18" i="7"/>
  <c r="B17" i="5" s="1"/>
  <c r="B8" s="1"/>
  <c r="B19" i="7"/>
  <c r="D19"/>
  <c r="E19"/>
  <c r="B20"/>
  <c r="D20"/>
  <c r="B21"/>
  <c r="D21"/>
  <c r="B22"/>
  <c r="D22"/>
  <c r="B25"/>
  <c r="B8"/>
  <c r="B26"/>
  <c r="D26"/>
  <c r="E26"/>
  <c r="K26" s="1"/>
  <c r="N26"/>
  <c r="P26"/>
  <c r="R26"/>
  <c r="B27"/>
  <c r="D27"/>
  <c r="B28"/>
  <c r="D28"/>
  <c r="B29"/>
  <c r="D29"/>
  <c r="B30"/>
  <c r="D30"/>
  <c r="B31"/>
  <c r="D31"/>
  <c r="B32"/>
  <c r="D32"/>
  <c r="B33"/>
  <c r="B35"/>
  <c r="B9" s="1"/>
  <c r="B12" i="25" s="1"/>
  <c r="B23" s="1"/>
  <c r="B36" i="7"/>
  <c r="D36"/>
  <c r="E36"/>
  <c r="B37"/>
  <c r="D37"/>
  <c r="B38"/>
  <c r="D38"/>
  <c r="B39"/>
  <c r="B41"/>
  <c r="B10" s="1"/>
  <c r="B42"/>
  <c r="D42"/>
  <c r="E42"/>
  <c r="I42" s="1"/>
  <c r="I44" s="1"/>
  <c r="M42"/>
  <c r="M44" s="1"/>
  <c r="P42"/>
  <c r="P44" s="1"/>
  <c r="B43"/>
  <c r="D43"/>
  <c r="B44"/>
  <c r="F45"/>
  <c r="S46"/>
  <c r="G52"/>
  <c r="H52"/>
  <c r="I52"/>
  <c r="J52"/>
  <c r="K52"/>
  <c r="L52"/>
  <c r="M52"/>
  <c r="N52"/>
  <c r="O52"/>
  <c r="P52"/>
  <c r="Q52"/>
  <c r="R52"/>
  <c r="C54"/>
  <c r="C55"/>
  <c r="C20"/>
  <c r="F20" s="1"/>
  <c r="E55"/>
  <c r="F55" s="1"/>
  <c r="C56"/>
  <c r="C21" s="1"/>
  <c r="E56"/>
  <c r="F56" s="1"/>
  <c r="C57"/>
  <c r="C22" s="1"/>
  <c r="F22" s="1"/>
  <c r="E57"/>
  <c r="G58"/>
  <c r="H58"/>
  <c r="I58"/>
  <c r="J58"/>
  <c r="K58"/>
  <c r="L58"/>
  <c r="M58"/>
  <c r="N58"/>
  <c r="O58"/>
  <c r="P58"/>
  <c r="Q58"/>
  <c r="R58"/>
  <c r="C61"/>
  <c r="F61"/>
  <c r="C62"/>
  <c r="C27" s="1"/>
  <c r="F27" s="1"/>
  <c r="E62"/>
  <c r="E27"/>
  <c r="H27" s="1"/>
  <c r="C63"/>
  <c r="C64"/>
  <c r="C29" s="1"/>
  <c r="C65"/>
  <c r="C30" s="1"/>
  <c r="C66"/>
  <c r="C67"/>
  <c r="C32" s="1"/>
  <c r="G68"/>
  <c r="H68"/>
  <c r="I68"/>
  <c r="J68"/>
  <c r="K68"/>
  <c r="L68"/>
  <c r="M68"/>
  <c r="N68"/>
  <c r="O68"/>
  <c r="P68"/>
  <c r="Q68"/>
  <c r="R68"/>
  <c r="N71"/>
  <c r="N74" s="1"/>
  <c r="E72"/>
  <c r="P72"/>
  <c r="C73"/>
  <c r="C38" s="1"/>
  <c r="F38" s="1"/>
  <c r="R73"/>
  <c r="G74"/>
  <c r="H74"/>
  <c r="I74"/>
  <c r="J74"/>
  <c r="K74"/>
  <c r="K81" s="1"/>
  <c r="K74" i="13" s="1"/>
  <c r="L74" i="7"/>
  <c r="M74"/>
  <c r="C77"/>
  <c r="C78"/>
  <c r="C43" s="1"/>
  <c r="E78"/>
  <c r="C79"/>
  <c r="C44" s="1"/>
  <c r="G79"/>
  <c r="H79"/>
  <c r="I79"/>
  <c r="J79"/>
  <c r="J81"/>
  <c r="K79"/>
  <c r="L79"/>
  <c r="M79"/>
  <c r="N79"/>
  <c r="O79"/>
  <c r="P79"/>
  <c r="Q79"/>
  <c r="R79"/>
  <c r="S81"/>
  <c r="D7" i="5"/>
  <c r="E7"/>
  <c r="F7" s="1"/>
  <c r="G7" s="1"/>
  <c r="D20"/>
  <c r="E20" s="1"/>
  <c r="G20"/>
  <c r="C24"/>
  <c r="D24" s="1"/>
  <c r="B28"/>
  <c r="D31"/>
  <c r="E31" s="1"/>
  <c r="G31"/>
  <c r="C35"/>
  <c r="D35" s="1"/>
  <c r="E35" s="1"/>
  <c r="F35" s="1"/>
  <c r="G35" s="1"/>
  <c r="D42"/>
  <c r="E42" s="1"/>
  <c r="G42"/>
  <c r="C46"/>
  <c r="D53"/>
  <c r="E53" s="1"/>
  <c r="G53"/>
  <c r="C57"/>
  <c r="D57" s="1"/>
  <c r="E57" s="1"/>
  <c r="F57" s="1"/>
  <c r="G57" s="1"/>
  <c r="D24" i="3"/>
  <c r="E24" s="1"/>
  <c r="F24" s="1"/>
  <c r="G24" s="1"/>
  <c r="D8" i="18"/>
  <c r="E8"/>
  <c r="F8"/>
  <c r="G8"/>
  <c r="H8"/>
  <c r="E32"/>
  <c r="D33"/>
  <c r="D68" s="1"/>
  <c r="E33"/>
  <c r="D52"/>
  <c r="E52"/>
  <c r="F52"/>
  <c r="G52"/>
  <c r="H52"/>
  <c r="D66"/>
  <c r="D67"/>
  <c r="E67"/>
  <c r="F67"/>
  <c r="G67"/>
  <c r="H67"/>
  <c r="D70"/>
  <c r="E70"/>
  <c r="F70"/>
  <c r="G70"/>
  <c r="H70"/>
  <c r="C33" i="4"/>
  <c r="C25" i="16" s="1"/>
  <c r="B43" i="4"/>
  <c r="D8" i="2"/>
  <c r="E8" s="1"/>
  <c r="D9"/>
  <c r="E9"/>
  <c r="E67" i="13" s="1"/>
  <c r="D10" i="2"/>
  <c r="E10" s="1"/>
  <c r="E68" i="13" s="1"/>
  <c r="F68" s="1"/>
  <c r="K26" i="12" s="1"/>
  <c r="D11" i="2"/>
  <c r="E11"/>
  <c r="E73" i="13" s="1"/>
  <c r="F73" s="1"/>
  <c r="K31" i="12" s="1"/>
  <c r="D12" i="2"/>
  <c r="E12" s="1"/>
  <c r="D13"/>
  <c r="E13"/>
  <c r="E31" i="13" s="1"/>
  <c r="D14" i="2"/>
  <c r="E14" s="1"/>
  <c r="D34" i="12" s="1"/>
  <c r="D15" i="2"/>
  <c r="E15"/>
  <c r="E82" i="13" s="1"/>
  <c r="D16" i="2"/>
  <c r="E16" s="1"/>
  <c r="H19"/>
  <c r="F26"/>
  <c r="D20" i="9" s="1"/>
  <c r="E20" s="1"/>
  <c r="F20" s="1"/>
  <c r="G20" s="1"/>
  <c r="H20" s="1"/>
  <c r="B16" i="1"/>
  <c r="B17" s="1"/>
  <c r="B18" s="1"/>
  <c r="B19" s="1"/>
  <c r="B20" s="1"/>
  <c r="B21" s="1"/>
  <c r="B22" s="1"/>
  <c r="B23" s="1"/>
  <c r="B24" s="1"/>
  <c r="B25" s="1"/>
  <c r="B26" s="1"/>
  <c r="B27" s="1"/>
  <c r="D57" i="9"/>
  <c r="D13" i="18" s="1"/>
  <c r="E65" i="7"/>
  <c r="E63"/>
  <c r="F62"/>
  <c r="L26"/>
  <c r="J26"/>
  <c r="H26"/>
  <c r="E50" i="3"/>
  <c r="E78" i="16" s="1"/>
  <c r="D53" i="3"/>
  <c r="E53"/>
  <c r="F53"/>
  <c r="F50"/>
  <c r="F78" i="16" s="1"/>
  <c r="D50" i="3"/>
  <c r="D78" i="16" s="1"/>
  <c r="C53" i="3"/>
  <c r="E28" i="7"/>
  <c r="J28" s="1"/>
  <c r="F63"/>
  <c r="E64"/>
  <c r="E29" s="1"/>
  <c r="E66"/>
  <c r="E31" s="1"/>
  <c r="G50" i="3"/>
  <c r="G78" i="16" s="1"/>
  <c r="D63" i="18"/>
  <c r="F64" i="7"/>
  <c r="G53" i="3"/>
  <c r="D40" i="9"/>
  <c r="E30" i="4"/>
  <c r="E27" i="3" s="1"/>
  <c r="E56" i="16" s="1"/>
  <c r="F30" i="4"/>
  <c r="F22" i="16" s="1"/>
  <c r="G30" i="4"/>
  <c r="G22" i="16" s="1"/>
  <c r="E22"/>
  <c r="F32" i="18"/>
  <c r="F33" s="1"/>
  <c r="F54" i="7"/>
  <c r="I36"/>
  <c r="M36"/>
  <c r="G36"/>
  <c r="L36"/>
  <c r="J36"/>
  <c r="H36"/>
  <c r="B39" i="5"/>
  <c r="B11" i="25"/>
  <c r="B22" s="1"/>
  <c r="B11" i="4"/>
  <c r="B10" i="16" s="1"/>
  <c r="H19" i="7"/>
  <c r="L19"/>
  <c r="P19"/>
  <c r="E20"/>
  <c r="K19"/>
  <c r="B15" i="9"/>
  <c r="B24" s="1"/>
  <c r="G44" i="10"/>
  <c r="I44"/>
  <c r="K44"/>
  <c r="M44"/>
  <c r="O44"/>
  <c r="Q44"/>
  <c r="F44"/>
  <c r="J44"/>
  <c r="N44"/>
  <c r="G40"/>
  <c r="M40"/>
  <c r="O40"/>
  <c r="J40"/>
  <c r="N40"/>
  <c r="J76" i="13"/>
  <c r="C42" i="7"/>
  <c r="F77"/>
  <c r="F79" s="1"/>
  <c r="F44" s="1"/>
  <c r="D10" s="1"/>
  <c r="C28"/>
  <c r="C47" i="10"/>
  <c r="E47" s="1"/>
  <c r="C43"/>
  <c r="C19" i="7"/>
  <c r="F19" s="1"/>
  <c r="F23" s="1"/>
  <c r="D7" s="1"/>
  <c r="C10" i="4" s="1"/>
  <c r="K36" i="7"/>
  <c r="I19"/>
  <c r="P44" i="10"/>
  <c r="H44"/>
  <c r="H40"/>
  <c r="E37" i="7"/>
  <c r="K37" s="1"/>
  <c r="E73"/>
  <c r="E83" i="10"/>
  <c r="C44"/>
  <c r="E44" s="1"/>
  <c r="E81"/>
  <c r="C42"/>
  <c r="E79"/>
  <c r="C40"/>
  <c r="E40" s="1"/>
  <c r="E77"/>
  <c r="C20"/>
  <c r="E58"/>
  <c r="E56"/>
  <c r="C9" i="11"/>
  <c r="C90" i="13"/>
  <c r="L85"/>
  <c r="M82"/>
  <c r="C8"/>
  <c r="H35" i="15"/>
  <c r="F67"/>
  <c r="F28" s="1"/>
  <c r="F65"/>
  <c r="F26" s="1"/>
  <c r="R47"/>
  <c r="L47"/>
  <c r="J47"/>
  <c r="N45"/>
  <c r="R43"/>
  <c r="P43"/>
  <c r="N43"/>
  <c r="L43"/>
  <c r="J43"/>
  <c r="R41"/>
  <c r="P41"/>
  <c r="N41"/>
  <c r="L41"/>
  <c r="J41"/>
  <c r="N82" i="13"/>
  <c r="N85" s="1"/>
  <c r="M85"/>
  <c r="M37" i="7"/>
  <c r="O37"/>
  <c r="G20"/>
  <c r="I20"/>
  <c r="K20"/>
  <c r="M20"/>
  <c r="O20"/>
  <c r="Q20"/>
  <c r="J20"/>
  <c r="N20"/>
  <c r="R20"/>
  <c r="E21"/>
  <c r="H21" s="1"/>
  <c r="L20"/>
  <c r="H20"/>
  <c r="P20"/>
  <c r="B12" i="4"/>
  <c r="B12" i="16" s="1"/>
  <c r="E38" i="7"/>
  <c r="J21"/>
  <c r="L21"/>
  <c r="R21"/>
  <c r="E22"/>
  <c r="G22" s="1"/>
  <c r="Q21"/>
  <c r="K21"/>
  <c r="F21"/>
  <c r="L38"/>
  <c r="O38"/>
  <c r="N38"/>
  <c r="I22"/>
  <c r="K22"/>
  <c r="Q22"/>
  <c r="H22"/>
  <c r="N22"/>
  <c r="J22"/>
  <c r="K23"/>
  <c r="E45" i="3"/>
  <c r="E73" i="16" s="1"/>
  <c r="F45" i="3"/>
  <c r="F73" i="16" s="1"/>
  <c r="G45" i="3"/>
  <c r="G73" i="16" s="1"/>
  <c r="G26" i="7"/>
  <c r="I27"/>
  <c r="H28"/>
  <c r="E67"/>
  <c r="Q26"/>
  <c r="O26"/>
  <c r="M26"/>
  <c r="I26"/>
  <c r="E32"/>
  <c r="O32" s="1"/>
  <c r="G32"/>
  <c r="F32"/>
  <c r="M32"/>
  <c r="D25" i="12"/>
  <c r="E39" i="13"/>
  <c r="G39" s="1"/>
  <c r="E75"/>
  <c r="E95"/>
  <c r="F95" s="1"/>
  <c r="E38"/>
  <c r="P38" s="1"/>
  <c r="B24" i="12"/>
  <c r="K38" i="13"/>
  <c r="F74" i="16"/>
  <c r="G74"/>
  <c r="D29" i="27"/>
  <c r="D43" i="3"/>
  <c r="D71" i="16" s="1"/>
  <c r="C31" i="27"/>
  <c r="D30" i="4"/>
  <c r="E24" i="5"/>
  <c r="F24" s="1"/>
  <c r="G24" s="1"/>
  <c r="G103" i="16"/>
  <c r="H63" i="18"/>
  <c r="M39" i="13" l="1"/>
  <c r="B123" i="16"/>
  <c r="F38" i="13"/>
  <c r="D103" i="16"/>
  <c r="D32" i="12"/>
  <c r="E74" i="13"/>
  <c r="L92"/>
  <c r="M89"/>
  <c r="E103" i="16"/>
  <c r="F63" i="18"/>
  <c r="J52" i="13"/>
  <c r="H52"/>
  <c r="R52"/>
  <c r="K73" i="15"/>
  <c r="J35"/>
  <c r="J29" i="7"/>
  <c r="G29"/>
  <c r="Q29"/>
  <c r="H29"/>
  <c r="D50" i="12"/>
  <c r="D42"/>
  <c r="E97" i="13"/>
  <c r="F97" s="1"/>
  <c r="K57" i="12" s="1"/>
  <c r="H21" i="15"/>
  <c r="I21"/>
  <c r="L21"/>
  <c r="N21"/>
  <c r="M21"/>
  <c r="B19" i="14"/>
  <c r="B44" i="16"/>
  <c r="N31" i="7"/>
  <c r="J31"/>
  <c r="L31"/>
  <c r="M31"/>
  <c r="R31"/>
  <c r="K31"/>
  <c r="Q31"/>
  <c r="P31"/>
  <c r="N45" i="13"/>
  <c r="R45"/>
  <c r="M45"/>
  <c r="P45"/>
  <c r="L39"/>
  <c r="L38"/>
  <c r="E29"/>
  <c r="E53"/>
  <c r="G53" s="1"/>
  <c r="E46"/>
  <c r="O28" i="7"/>
  <c r="L45" i="15"/>
  <c r="E20" i="10"/>
  <c r="E59"/>
  <c r="F28" i="7"/>
  <c r="B7"/>
  <c r="B10" i="25" s="1"/>
  <c r="B21" s="1"/>
  <c r="M28" i="7"/>
  <c r="E53" i="9"/>
  <c r="E57" s="1"/>
  <c r="D24" i="12"/>
  <c r="H81" i="7"/>
  <c r="F78"/>
  <c r="F43" s="1"/>
  <c r="Q42"/>
  <c r="Q44" s="1"/>
  <c r="J42"/>
  <c r="J44" s="1"/>
  <c r="G42"/>
  <c r="G44" s="1"/>
  <c r="P32" i="10"/>
  <c r="F28"/>
  <c r="K25" i="11"/>
  <c r="E59" i="12"/>
  <c r="E12" s="1"/>
  <c r="D41"/>
  <c r="R44" i="15"/>
  <c r="G44"/>
  <c r="J31"/>
  <c r="H17" i="8" s="1"/>
  <c r="H39" i="13"/>
  <c r="J39"/>
  <c r="E81"/>
  <c r="F81" s="1"/>
  <c r="K40" i="12" s="1"/>
  <c r="D48"/>
  <c r="E89" i="13"/>
  <c r="E96"/>
  <c r="F96" s="1"/>
  <c r="K56" i="12" s="1"/>
  <c r="F67" i="7"/>
  <c r="G27"/>
  <c r="R22"/>
  <c r="L22"/>
  <c r="L23" s="1"/>
  <c r="M22"/>
  <c r="O82" i="13"/>
  <c r="G21" i="7"/>
  <c r="I21"/>
  <c r="I23" s="1"/>
  <c r="N21"/>
  <c r="N37"/>
  <c r="G37"/>
  <c r="J45" i="15"/>
  <c r="R45"/>
  <c r="P47"/>
  <c r="C27"/>
  <c r="F73" i="7"/>
  <c r="I42" i="10"/>
  <c r="C107" i="16"/>
  <c r="Q40" i="10"/>
  <c r="I40"/>
  <c r="I49" s="1"/>
  <c r="H11" i="8" s="1"/>
  <c r="C58" i="7"/>
  <c r="E66" i="13"/>
  <c r="F66" s="1"/>
  <c r="K24" i="12" s="1"/>
  <c r="D28" i="18"/>
  <c r="D62" s="1"/>
  <c r="L81" i="7"/>
  <c r="L74" i="13" s="1"/>
  <c r="N81" i="7"/>
  <c r="N74" i="13" s="1"/>
  <c r="F29" i="7"/>
  <c r="F57"/>
  <c r="N42"/>
  <c r="N44" s="1"/>
  <c r="K42"/>
  <c r="K44" s="1"/>
  <c r="H42"/>
  <c r="H44" s="1"/>
  <c r="E73" i="10"/>
  <c r="E71"/>
  <c r="E69"/>
  <c r="E67"/>
  <c r="E65"/>
  <c r="M47"/>
  <c r="N45"/>
  <c r="J45"/>
  <c r="F45"/>
  <c r="Q43"/>
  <c r="G43"/>
  <c r="P41"/>
  <c r="L41"/>
  <c r="L40"/>
  <c r="P35"/>
  <c r="F35"/>
  <c r="L33"/>
  <c r="H32"/>
  <c r="P31"/>
  <c r="F31"/>
  <c r="L29"/>
  <c r="H28"/>
  <c r="P27"/>
  <c r="F27"/>
  <c r="F37" s="1"/>
  <c r="E10" i="8" s="1"/>
  <c r="L21" i="10"/>
  <c r="I20"/>
  <c r="Q19"/>
  <c r="G19"/>
  <c r="G25" i="11"/>
  <c r="E28" i="12"/>
  <c r="E8" s="1"/>
  <c r="Q47" i="15"/>
  <c r="H47"/>
  <c r="K45"/>
  <c r="N44"/>
  <c r="I44"/>
  <c r="E23" i="13"/>
  <c r="I23" s="1"/>
  <c r="N39"/>
  <c r="I45" i="10"/>
  <c r="F32"/>
  <c r="N31"/>
  <c r="P28"/>
  <c r="P37" s="1"/>
  <c r="O10" i="8" s="1"/>
  <c r="Q20" i="10"/>
  <c r="G20"/>
  <c r="O19"/>
  <c r="D49" i="12"/>
  <c r="D33"/>
  <c r="F81" i="15"/>
  <c r="F43" s="1"/>
  <c r="C34"/>
  <c r="G45"/>
  <c r="M44"/>
  <c r="K39" i="13"/>
  <c r="H38"/>
  <c r="Q38"/>
  <c r="D40" i="12"/>
  <c r="E88" i="13"/>
  <c r="F88" s="1"/>
  <c r="K48" i="12" s="1"/>
  <c r="D56"/>
  <c r="F67" i="13"/>
  <c r="K25" i="12" s="1"/>
  <c r="K27" i="7"/>
  <c r="R27"/>
  <c r="P22"/>
  <c r="O22"/>
  <c r="O21"/>
  <c r="M21"/>
  <c r="P21"/>
  <c r="F42"/>
  <c r="H23"/>
  <c r="L37"/>
  <c r="L39" s="1"/>
  <c r="I37"/>
  <c r="P45" i="15"/>
  <c r="N47"/>
  <c r="F75"/>
  <c r="F37" s="1"/>
  <c r="P40" i="10"/>
  <c r="E82"/>
  <c r="F40"/>
  <c r="E43" i="7"/>
  <c r="C55" i="5"/>
  <c r="C58" s="1"/>
  <c r="C11" s="1"/>
  <c r="G81" i="7"/>
  <c r="R42"/>
  <c r="R44" s="1"/>
  <c r="O42"/>
  <c r="O44" s="1"/>
  <c r="L42"/>
  <c r="L44" s="1"/>
  <c r="E32" i="10"/>
  <c r="E28"/>
  <c r="O45"/>
  <c r="K45"/>
  <c r="I43"/>
  <c r="H35"/>
  <c r="L32"/>
  <c r="H31"/>
  <c r="L28"/>
  <c r="H27"/>
  <c r="H37" s="1"/>
  <c r="G10" i="8" s="1"/>
  <c r="M20" i="10"/>
  <c r="I19"/>
  <c r="E22" i="13"/>
  <c r="G22" s="1"/>
  <c r="C59" i="15"/>
  <c r="C19" s="1"/>
  <c r="I47"/>
  <c r="O44"/>
  <c r="J44"/>
  <c r="H41"/>
  <c r="N52" i="13"/>
  <c r="F52"/>
  <c r="H45"/>
  <c r="K45"/>
  <c r="O45"/>
  <c r="R38"/>
  <c r="G38"/>
  <c r="J38"/>
  <c r="B43" i="16"/>
  <c r="F27" i="3"/>
  <c r="F56" i="16" s="1"/>
  <c r="M52" i="13"/>
  <c r="L45"/>
  <c r="M53"/>
  <c r="Q45"/>
  <c r="J45"/>
  <c r="I45"/>
  <c r="O52"/>
  <c r="G52"/>
  <c r="G45"/>
  <c r="F45"/>
  <c r="O38"/>
  <c r="N38"/>
  <c r="R29"/>
  <c r="Q29"/>
  <c r="G27" i="3"/>
  <c r="G56" i="16" s="1"/>
  <c r="F68" i="18"/>
  <c r="E107" i="16"/>
  <c r="G10" i="7"/>
  <c r="F10" s="1"/>
  <c r="C13" i="4"/>
  <c r="C11" i="16" s="1"/>
  <c r="C47" i="13"/>
  <c r="N7" i="24"/>
  <c r="D10"/>
  <c r="B21" i="26"/>
  <c r="D46" i="5"/>
  <c r="E46" s="1"/>
  <c r="F46" s="1"/>
  <c r="G46" s="1"/>
  <c r="B31"/>
  <c r="B9"/>
  <c r="N75" i="13"/>
  <c r="N31" s="1"/>
  <c r="N76"/>
  <c r="C44" i="15"/>
  <c r="F82"/>
  <c r="F44" s="1"/>
  <c r="F79"/>
  <c r="C41"/>
  <c r="G46"/>
  <c r="K46"/>
  <c r="O46"/>
  <c r="I46"/>
  <c r="M46"/>
  <c r="Q46"/>
  <c r="L46"/>
  <c r="J46"/>
  <c r="R46"/>
  <c r="P46"/>
  <c r="N46"/>
  <c r="H46"/>
  <c r="I18"/>
  <c r="M18"/>
  <c r="Q18"/>
  <c r="G18"/>
  <c r="K18"/>
  <c r="O18"/>
  <c r="J18"/>
  <c r="R18"/>
  <c r="H18"/>
  <c r="P18"/>
  <c r="N18"/>
  <c r="L18"/>
  <c r="F22" i="9"/>
  <c r="F56" s="1"/>
  <c r="N22" i="13"/>
  <c r="O22"/>
  <c r="J22"/>
  <c r="H38" i="7"/>
  <c r="P38"/>
  <c r="K38"/>
  <c r="J38"/>
  <c r="I38"/>
  <c r="M38"/>
  <c r="M39" s="1"/>
  <c r="G38"/>
  <c r="R38"/>
  <c r="Q38"/>
  <c r="B10" i="5"/>
  <c r="B42"/>
  <c r="C22"/>
  <c r="C23" i="7"/>
  <c r="F68" i="15"/>
  <c r="C29"/>
  <c r="M29" i="7"/>
  <c r="N29"/>
  <c r="P29"/>
  <c r="R29"/>
  <c r="L29"/>
  <c r="I29"/>
  <c r="K29"/>
  <c r="O29"/>
  <c r="H46" i="10"/>
  <c r="I46"/>
  <c r="Q46"/>
  <c r="P46"/>
  <c r="M46"/>
  <c r="M49" s="1"/>
  <c r="L11" i="8" s="1"/>
  <c r="J46" i="10"/>
  <c r="G46"/>
  <c r="N46"/>
  <c r="L46"/>
  <c r="F46"/>
  <c r="O46"/>
  <c r="K46"/>
  <c r="F23" i="13"/>
  <c r="G23"/>
  <c r="J23"/>
  <c r="H23"/>
  <c r="K23"/>
  <c r="O23"/>
  <c r="N23"/>
  <c r="L23"/>
  <c r="N37" i="10"/>
  <c r="M10" i="8" s="1"/>
  <c r="J37" i="10"/>
  <c r="I10" i="8" s="1"/>
  <c r="L32" i="7"/>
  <c r="F18" i="15"/>
  <c r="E42" i="9"/>
  <c r="B10" i="4"/>
  <c r="B9" i="16" s="1"/>
  <c r="G39" i="7"/>
  <c r="E30" i="13"/>
  <c r="D27" i="3"/>
  <c r="D56" i="16" s="1"/>
  <c r="D22"/>
  <c r="K55" i="12"/>
  <c r="I46" i="13"/>
  <c r="M46"/>
  <c r="H46"/>
  <c r="K46"/>
  <c r="G46"/>
  <c r="J46"/>
  <c r="L46"/>
  <c r="G32" i="18"/>
  <c r="E106" i="16"/>
  <c r="F66" i="18"/>
  <c r="I32" i="7"/>
  <c r="J32"/>
  <c r="N32"/>
  <c r="R32"/>
  <c r="Q32"/>
  <c r="H32"/>
  <c r="K32"/>
  <c r="P32"/>
  <c r="C9" i="16"/>
  <c r="D57" i="12"/>
  <c r="E83" i="13"/>
  <c r="F83" s="1"/>
  <c r="K42" i="12" s="1"/>
  <c r="E47" i="13"/>
  <c r="E90"/>
  <c r="F90" s="1"/>
  <c r="K50" i="12" s="1"/>
  <c r="E76" i="13"/>
  <c r="E32"/>
  <c r="E24"/>
  <c r="D26" i="12"/>
  <c r="C34" i="3"/>
  <c r="K76" i="13"/>
  <c r="K75"/>
  <c r="K31" s="1"/>
  <c r="B13" i="4"/>
  <c r="B11" i="16" s="1"/>
  <c r="B13" i="25"/>
  <c r="B24" s="1"/>
  <c r="B50" i="5"/>
  <c r="H50" i="24"/>
  <c r="C39" i="25"/>
  <c r="D39" s="1"/>
  <c r="E39" s="1"/>
  <c r="F39" s="1"/>
  <c r="G39" s="1"/>
  <c r="N6" i="24"/>
  <c r="D9"/>
  <c r="C46" i="15"/>
  <c r="F84"/>
  <c r="F46" s="1"/>
  <c r="K39" i="7"/>
  <c r="G23" i="10"/>
  <c r="E40" i="13"/>
  <c r="E20" i="15"/>
  <c r="B42" i="16"/>
  <c r="B17" i="14"/>
  <c r="F103" i="16"/>
  <c r="G63" i="18"/>
  <c r="O21" i="15"/>
  <c r="P21"/>
  <c r="G21"/>
  <c r="Q21"/>
  <c r="Q53" i="13"/>
  <c r="P53"/>
  <c r="G43" i="7"/>
  <c r="O43"/>
  <c r="P43"/>
  <c r="M43"/>
  <c r="L43"/>
  <c r="R43"/>
  <c r="Q28"/>
  <c r="G28"/>
  <c r="I28"/>
  <c r="N28"/>
  <c r="L28"/>
  <c r="R28"/>
  <c r="P28"/>
  <c r="K28"/>
  <c r="C26"/>
  <c r="F26" s="1"/>
  <c r="C68"/>
  <c r="G76" i="13"/>
  <c r="G75"/>
  <c r="G74"/>
  <c r="H42" i="10"/>
  <c r="G42"/>
  <c r="O42"/>
  <c r="N42"/>
  <c r="P42"/>
  <c r="K42"/>
  <c r="F42"/>
  <c r="J42"/>
  <c r="E42"/>
  <c r="L42"/>
  <c r="Q42"/>
  <c r="R61" i="15"/>
  <c r="R21" s="1"/>
  <c r="J61"/>
  <c r="J21" s="1"/>
  <c r="H42"/>
  <c r="P23" i="7"/>
  <c r="P52" i="13"/>
  <c r="I52"/>
  <c r="L52"/>
  <c r="K52"/>
  <c r="Q52"/>
  <c r="D42" i="9"/>
  <c r="D43" s="1"/>
  <c r="F42"/>
  <c r="G42"/>
  <c r="H42"/>
  <c r="D107" i="16"/>
  <c r="E68" i="18"/>
  <c r="Q72" i="7"/>
  <c r="P37"/>
  <c r="C31"/>
  <c r="F31" s="1"/>
  <c r="F66"/>
  <c r="N27"/>
  <c r="Q27"/>
  <c r="P27"/>
  <c r="J27"/>
  <c r="M27"/>
  <c r="L27"/>
  <c r="O27"/>
  <c r="C41" i="10"/>
  <c r="E41" s="1"/>
  <c r="E78"/>
  <c r="E85" s="1"/>
  <c r="M4" i="12"/>
  <c r="N4" s="1"/>
  <c r="O4" s="1"/>
  <c r="L5"/>
  <c r="L25" s="1"/>
  <c r="K61" i="15"/>
  <c r="K21" s="1"/>
  <c r="J80"/>
  <c r="H25" i="24"/>
  <c r="E54" i="13"/>
  <c r="G31" i="7"/>
  <c r="I31"/>
  <c r="O31"/>
  <c r="H31"/>
  <c r="E66" i="18"/>
  <c r="D106" i="16"/>
  <c r="J74" i="13"/>
  <c r="J75"/>
  <c r="J31" s="1"/>
  <c r="M19" i="7"/>
  <c r="M23" s="1"/>
  <c r="J19"/>
  <c r="J23" s="1"/>
  <c r="R19"/>
  <c r="R23" s="1"/>
  <c r="O19"/>
  <c r="O23" s="1"/>
  <c r="N19"/>
  <c r="N23" s="1"/>
  <c r="G19"/>
  <c r="G23" s="1"/>
  <c r="Q19"/>
  <c r="Q23" s="1"/>
  <c r="C19" i="10"/>
  <c r="E19" s="1"/>
  <c r="E57"/>
  <c r="E61" s="1"/>
  <c r="I45" i="15"/>
  <c r="I48" s="1"/>
  <c r="G19" i="8" s="1"/>
  <c r="Q45" i="15"/>
  <c r="H45"/>
  <c r="H48" s="1"/>
  <c r="F19" i="8" s="1"/>
  <c r="M45" i="15"/>
  <c r="G35"/>
  <c r="I35"/>
  <c r="E56" i="9"/>
  <c r="I39" i="13"/>
  <c r="I38"/>
  <c r="M38"/>
  <c r="H37" i="7"/>
  <c r="H39" s="1"/>
  <c r="J37"/>
  <c r="B16" i="9"/>
  <c r="B31" s="1"/>
  <c r="E43" i="10"/>
  <c r="M81" i="7"/>
  <c r="I81"/>
  <c r="F22" i="11"/>
  <c r="I25"/>
  <c r="E30" i="7"/>
  <c r="F65"/>
  <c r="F68" s="1"/>
  <c r="N36"/>
  <c r="N39" s="1"/>
  <c r="O71"/>
  <c r="F47" i="10"/>
  <c r="J47"/>
  <c r="N47"/>
  <c r="H47"/>
  <c r="L47"/>
  <c r="P47"/>
  <c r="F43"/>
  <c r="J43"/>
  <c r="J49" s="1"/>
  <c r="I11" i="8" s="1"/>
  <c r="N43" i="10"/>
  <c r="H43"/>
  <c r="L43"/>
  <c r="P43"/>
  <c r="G35"/>
  <c r="K35"/>
  <c r="O35"/>
  <c r="I35"/>
  <c r="M35"/>
  <c r="Q35"/>
  <c r="G34"/>
  <c r="K34"/>
  <c r="O34"/>
  <c r="I34"/>
  <c r="M34"/>
  <c r="Q34"/>
  <c r="G33"/>
  <c r="K33"/>
  <c r="O33"/>
  <c r="I33"/>
  <c r="M33"/>
  <c r="Q33"/>
  <c r="G32"/>
  <c r="K32"/>
  <c r="O32"/>
  <c r="I32"/>
  <c r="M32"/>
  <c r="Q32"/>
  <c r="G31"/>
  <c r="K31"/>
  <c r="O31"/>
  <c r="I31"/>
  <c r="M31"/>
  <c r="Q31"/>
  <c r="G30"/>
  <c r="K30"/>
  <c r="O30"/>
  <c r="I30"/>
  <c r="M30"/>
  <c r="Q30"/>
  <c r="G29"/>
  <c r="K29"/>
  <c r="O29"/>
  <c r="I29"/>
  <c r="M29"/>
  <c r="Q29"/>
  <c r="G28"/>
  <c r="K28"/>
  <c r="O28"/>
  <c r="I28"/>
  <c r="M28"/>
  <c r="Q28"/>
  <c r="G27"/>
  <c r="K27"/>
  <c r="O27"/>
  <c r="I27"/>
  <c r="M27"/>
  <c r="Q27"/>
  <c r="G26"/>
  <c r="G37" s="1"/>
  <c r="F10" i="8" s="1"/>
  <c r="K26" i="10"/>
  <c r="K37" s="1"/>
  <c r="J10" i="8" s="1"/>
  <c r="O26" i="10"/>
  <c r="I26"/>
  <c r="M26"/>
  <c r="M37" s="1"/>
  <c r="L10" i="8" s="1"/>
  <c r="Q26" i="10"/>
  <c r="Q37" s="1"/>
  <c r="P10" i="8" s="1"/>
  <c r="K21" i="10"/>
  <c r="K23" s="1"/>
  <c r="O21"/>
  <c r="O23" s="1"/>
  <c r="N9" i="8" s="1"/>
  <c r="F21" i="10"/>
  <c r="I21"/>
  <c r="I23" s="1"/>
  <c r="M21"/>
  <c r="M23" s="1"/>
  <c r="Q21"/>
  <c r="Q23" s="1"/>
  <c r="F20"/>
  <c r="J20"/>
  <c r="N20"/>
  <c r="H20"/>
  <c r="L20"/>
  <c r="P20"/>
  <c r="H19"/>
  <c r="L19"/>
  <c r="P19"/>
  <c r="F19"/>
  <c r="J19"/>
  <c r="N19"/>
  <c r="F18"/>
  <c r="J18"/>
  <c r="J23" s="1"/>
  <c r="N18"/>
  <c r="H18"/>
  <c r="L18"/>
  <c r="P18"/>
  <c r="G29" i="15"/>
  <c r="K29"/>
  <c r="O29"/>
  <c r="I29"/>
  <c r="M29"/>
  <c r="Q29"/>
  <c r="Q31" s="1"/>
  <c r="O17" i="8" s="1"/>
  <c r="I27" i="15"/>
  <c r="M27"/>
  <c r="M31" s="1"/>
  <c r="K17" i="8" s="1"/>
  <c r="Q27" i="15"/>
  <c r="G27"/>
  <c r="G31" s="1"/>
  <c r="E17" i="8" s="1"/>
  <c r="K27" i="15"/>
  <c r="O27"/>
  <c r="O31" s="1"/>
  <c r="M17" i="8" s="1"/>
  <c r="F58" i="7"/>
  <c r="E37" i="10"/>
  <c r="L37"/>
  <c r="K10" i="8" s="1"/>
  <c r="F23" i="11"/>
  <c r="F18"/>
  <c r="J25"/>
  <c r="M47" i="15"/>
  <c r="P44"/>
  <c r="L44"/>
  <c r="O41"/>
  <c r="P37"/>
  <c r="L37"/>
  <c r="P26"/>
  <c r="P31" s="1"/>
  <c r="N17" i="8" s="1"/>
  <c r="L26" i="15"/>
  <c r="L31" s="1"/>
  <c r="J17" i="8" s="1"/>
  <c r="L53" i="13" l="1"/>
  <c r="O53"/>
  <c r="M22"/>
  <c r="P22"/>
  <c r="N53"/>
  <c r="C102" i="16"/>
  <c r="P23" i="13"/>
  <c r="Q23"/>
  <c r="Q22"/>
  <c r="I22"/>
  <c r="F22"/>
  <c r="K53"/>
  <c r="L22"/>
  <c r="K22"/>
  <c r="R22"/>
  <c r="H22"/>
  <c r="I53"/>
  <c r="K29"/>
  <c r="G29"/>
  <c r="P29"/>
  <c r="O29"/>
  <c r="L29"/>
  <c r="H29"/>
  <c r="N29"/>
  <c r="M29"/>
  <c r="I29"/>
  <c r="J29"/>
  <c r="F29"/>
  <c r="K35" i="15"/>
  <c r="L73"/>
  <c r="F25" i="11"/>
  <c r="D47" i="9" s="1"/>
  <c r="N23" i="10"/>
  <c r="M9" i="8" s="1"/>
  <c r="P49" i="10"/>
  <c r="O11" i="8" s="1"/>
  <c r="H49" i="10"/>
  <c r="G11" i="8" s="1"/>
  <c r="N78" i="13"/>
  <c r="I39" i="7"/>
  <c r="L76" i="13"/>
  <c r="L78" s="1"/>
  <c r="L101" s="1"/>
  <c r="L60" i="15" s="1"/>
  <c r="L74" s="1"/>
  <c r="L36" s="1"/>
  <c r="J53" i="13"/>
  <c r="R53"/>
  <c r="C24" i="25"/>
  <c r="K28" i="12"/>
  <c r="K8" s="1"/>
  <c r="F53" i="13"/>
  <c r="P82"/>
  <c r="O85"/>
  <c r="O39"/>
  <c r="H76"/>
  <c r="H75"/>
  <c r="H31" s="1"/>
  <c r="H74"/>
  <c r="K49" i="10"/>
  <c r="J11" i="8" s="1"/>
  <c r="F99" i="13"/>
  <c r="G48" i="15"/>
  <c r="E19" i="8" s="1"/>
  <c r="L75" i="13"/>
  <c r="L31" s="1"/>
  <c r="Q43" i="7"/>
  <c r="H43"/>
  <c r="K43"/>
  <c r="J43"/>
  <c r="I43"/>
  <c r="N43"/>
  <c r="M23" i="13"/>
  <c r="R23"/>
  <c r="M92"/>
  <c r="N89"/>
  <c r="J39" i="7"/>
  <c r="K31" i="15"/>
  <c r="I17" i="8" s="1"/>
  <c r="I31" i="15"/>
  <c r="G17" i="8" s="1"/>
  <c r="D17" s="1"/>
  <c r="C17" s="1"/>
  <c r="L23" i="10"/>
  <c r="F23"/>
  <c r="E21"/>
  <c r="J78" i="13"/>
  <c r="J101" s="1"/>
  <c r="J60" i="15" s="1"/>
  <c r="J74" s="1"/>
  <c r="J36" s="1"/>
  <c r="J38" s="1"/>
  <c r="H18" i="8" s="1"/>
  <c r="F70" i="13"/>
  <c r="D55" i="5"/>
  <c r="D58" s="1"/>
  <c r="D11" s="1"/>
  <c r="D13" i="4" s="1"/>
  <c r="D11" i="16" s="1"/>
  <c r="H53" i="13"/>
  <c r="E74" i="10"/>
  <c r="E87" s="1"/>
  <c r="D24" i="25"/>
  <c r="E55" i="5"/>
  <c r="K78" i="13"/>
  <c r="K101" s="1"/>
  <c r="K60" i="15" s="1"/>
  <c r="K74" s="1"/>
  <c r="K36" s="1"/>
  <c r="K38" s="1"/>
  <c r="I18" i="8" s="1"/>
  <c r="F47" i="13"/>
  <c r="G49" i="9"/>
  <c r="D49"/>
  <c r="D50" s="1"/>
  <c r="E49"/>
  <c r="F49"/>
  <c r="H49"/>
  <c r="J9" i="8"/>
  <c r="D15" i="18"/>
  <c r="C89" i="16" s="1"/>
  <c r="E39" i="9"/>
  <c r="E43" s="1"/>
  <c r="P9" i="8"/>
  <c r="E9"/>
  <c r="K80" i="15"/>
  <c r="J42"/>
  <c r="J48" s="1"/>
  <c r="H19" i="8" s="1"/>
  <c r="F9"/>
  <c r="H32" i="18"/>
  <c r="G66"/>
  <c r="G33"/>
  <c r="F106" i="16"/>
  <c r="F53" i="9"/>
  <c r="F57" s="1"/>
  <c r="E13" i="18"/>
  <c r="H9" i="8"/>
  <c r="I51" i="10"/>
  <c r="P71" i="7"/>
  <c r="O36"/>
  <c r="O39" s="1"/>
  <c r="O74"/>
  <c r="O81" s="1"/>
  <c r="C62" i="16"/>
  <c r="B36" i="26"/>
  <c r="L9" i="8"/>
  <c r="L12" s="1"/>
  <c r="M51" i="10"/>
  <c r="Q30" i="7"/>
  <c r="Q33" s="1"/>
  <c r="G30"/>
  <c r="G33" s="1"/>
  <c r="G46" s="1"/>
  <c r="G22" i="8" s="1"/>
  <c r="H30" i="7"/>
  <c r="H33" s="1"/>
  <c r="H46" s="1"/>
  <c r="H22" i="8" s="1"/>
  <c r="M30" i="7"/>
  <c r="M33" s="1"/>
  <c r="M46" s="1"/>
  <c r="M22" i="8" s="1"/>
  <c r="R30" i="7"/>
  <c r="R33" s="1"/>
  <c r="O30"/>
  <c r="O33" s="1"/>
  <c r="O46" s="1"/>
  <c r="O22" i="8" s="1"/>
  <c r="K30" i="7"/>
  <c r="K33" s="1"/>
  <c r="K46" s="1"/>
  <c r="K22" i="8" s="1"/>
  <c r="F30" i="7"/>
  <c r="N30"/>
  <c r="N33" s="1"/>
  <c r="N46" s="1"/>
  <c r="N22" i="8" s="1"/>
  <c r="L30" i="7"/>
  <c r="J30"/>
  <c r="I30"/>
  <c r="I33" s="1"/>
  <c r="I46" s="1"/>
  <c r="I22" i="8" s="1"/>
  <c r="P30" i="7"/>
  <c r="P33" s="1"/>
  <c r="I76" i="13"/>
  <c r="I75"/>
  <c r="I31" s="1"/>
  <c r="I74"/>
  <c r="I30" s="1"/>
  <c r="D8" i="24"/>
  <c r="D11" s="1"/>
  <c r="N5"/>
  <c r="H41"/>
  <c r="C36" i="25" s="1"/>
  <c r="L41" i="12"/>
  <c r="L55"/>
  <c r="L49"/>
  <c r="L24"/>
  <c r="L40"/>
  <c r="L31"/>
  <c r="L56"/>
  <c r="M5"/>
  <c r="K20" i="15"/>
  <c r="B53" i="5"/>
  <c r="B11"/>
  <c r="L26" i="12"/>
  <c r="M26"/>
  <c r="G32" i="13"/>
  <c r="N32"/>
  <c r="K32"/>
  <c r="I32"/>
  <c r="H32"/>
  <c r="J32"/>
  <c r="K59" i="12"/>
  <c r="K12" s="1"/>
  <c r="D12" i="13"/>
  <c r="D8"/>
  <c r="F69" i="15"/>
  <c r="F31" s="1"/>
  <c r="F29"/>
  <c r="F41"/>
  <c r="J46" i="7"/>
  <c r="J22" i="8" s="1"/>
  <c r="P23" i="10"/>
  <c r="O9" i="8" s="1"/>
  <c r="G49" i="10"/>
  <c r="F11" i="8" s="1"/>
  <c r="G56" i="9"/>
  <c r="O37" i="10"/>
  <c r="N10" i="8" s="1"/>
  <c r="Q49" i="10"/>
  <c r="P11" i="8" s="1"/>
  <c r="F49" i="10"/>
  <c r="E11" i="8" s="1"/>
  <c r="O49" i="10"/>
  <c r="N11" i="8" s="1"/>
  <c r="G7" i="7"/>
  <c r="G31" i="13"/>
  <c r="K9" i="8"/>
  <c r="L51" i="10"/>
  <c r="L54" i="13"/>
  <c r="R54"/>
  <c r="R56" s="1"/>
  <c r="G54"/>
  <c r="G56" s="1"/>
  <c r="I54"/>
  <c r="I56" s="1"/>
  <c r="O54"/>
  <c r="O56" s="1"/>
  <c r="N54"/>
  <c r="M54"/>
  <c r="M56" s="1"/>
  <c r="K54"/>
  <c r="K56" s="1"/>
  <c r="P54"/>
  <c r="P56" s="1"/>
  <c r="J54"/>
  <c r="J56" s="1"/>
  <c r="F54"/>
  <c r="F56" s="1"/>
  <c r="H54"/>
  <c r="H56" s="1"/>
  <c r="Q54"/>
  <c r="Q56" s="1"/>
  <c r="R72" i="7"/>
  <c r="R37" s="1"/>
  <c r="Q37"/>
  <c r="C33"/>
  <c r="C33" i="5"/>
  <c r="L30" i="13"/>
  <c r="G30"/>
  <c r="K30"/>
  <c r="K35" s="1"/>
  <c r="N30"/>
  <c r="H30"/>
  <c r="J30"/>
  <c r="G22" i="9"/>
  <c r="H22" s="1"/>
  <c r="I9" i="8"/>
  <c r="I12" s="1"/>
  <c r="J51" i="10"/>
  <c r="M76" i="13"/>
  <c r="M32" s="1"/>
  <c r="M75"/>
  <c r="M31" s="1"/>
  <c r="M74"/>
  <c r="M30" s="1"/>
  <c r="H40"/>
  <c r="H42" s="1"/>
  <c r="J40"/>
  <c r="J42" s="1"/>
  <c r="G40"/>
  <c r="G42" s="1"/>
  <c r="I40"/>
  <c r="I42" s="1"/>
  <c r="P40"/>
  <c r="N40"/>
  <c r="N42" s="1"/>
  <c r="Q40"/>
  <c r="L40"/>
  <c r="L42" s="1"/>
  <c r="M40"/>
  <c r="F40"/>
  <c r="R40"/>
  <c r="K40"/>
  <c r="K42" s="1"/>
  <c r="O40"/>
  <c r="L24"/>
  <c r="Q24"/>
  <c r="Q26" s="1"/>
  <c r="N24"/>
  <c r="N26" s="1"/>
  <c r="R24"/>
  <c r="R26" s="1"/>
  <c r="K24"/>
  <c r="K26" s="1"/>
  <c r="P24"/>
  <c r="P26" s="1"/>
  <c r="G24"/>
  <c r="G26" s="1"/>
  <c r="J24"/>
  <c r="M24"/>
  <c r="M26" s="1"/>
  <c r="H24"/>
  <c r="H26" s="1"/>
  <c r="I24"/>
  <c r="I26" s="1"/>
  <c r="O24"/>
  <c r="M57" i="12"/>
  <c r="L57"/>
  <c r="C8" i="10"/>
  <c r="D9" i="9"/>
  <c r="G78" i="13"/>
  <c r="G101" s="1"/>
  <c r="G60" i="15" s="1"/>
  <c r="Q47" i="13"/>
  <c r="H47"/>
  <c r="H49" s="1"/>
  <c r="M47"/>
  <c r="M49" s="1"/>
  <c r="K47"/>
  <c r="K49" s="1"/>
  <c r="N47"/>
  <c r="R47"/>
  <c r="I47"/>
  <c r="I49" s="1"/>
  <c r="G47"/>
  <c r="G49" s="1"/>
  <c r="L47"/>
  <c r="L49" s="1"/>
  <c r="P47"/>
  <c r="O47"/>
  <c r="J47"/>
  <c r="J49" s="1"/>
  <c r="C21" i="25"/>
  <c r="D22" i="5"/>
  <c r="C25"/>
  <c r="C8" s="1"/>
  <c r="L33" i="7"/>
  <c r="L46" s="1"/>
  <c r="L22" i="8" s="1"/>
  <c r="L49" i="10"/>
  <c r="K11" i="8" s="1"/>
  <c r="H23" i="10"/>
  <c r="E23" s="1"/>
  <c r="I37"/>
  <c r="H10" i="8" s="1"/>
  <c r="D10" s="1"/>
  <c r="M42" i="13"/>
  <c r="C61" i="15"/>
  <c r="E49" i="10"/>
  <c r="J33" i="7"/>
  <c r="F24" i="13"/>
  <c r="F26" s="1"/>
  <c r="N49" i="10"/>
  <c r="M11" i="8" s="1"/>
  <c r="M12" s="1"/>
  <c r="F33" i="7"/>
  <c r="D8" s="1"/>
  <c r="L50" i="12"/>
  <c r="L42"/>
  <c r="J26" i="13"/>
  <c r="O26"/>
  <c r="L48" i="12"/>
  <c r="L56" i="13" l="1"/>
  <c r="N56"/>
  <c r="J12" i="8"/>
  <c r="L26" i="13"/>
  <c r="L38" i="15"/>
  <c r="J18" i="8" s="1"/>
  <c r="M73" i="15"/>
  <c r="L35"/>
  <c r="N92" i="13"/>
  <c r="O89"/>
  <c r="N46"/>
  <c r="O12" i="8"/>
  <c r="J20" i="15"/>
  <c r="K51" i="10"/>
  <c r="P85" i="13"/>
  <c r="P39"/>
  <c r="Q82"/>
  <c r="N49"/>
  <c r="O42"/>
  <c r="P42"/>
  <c r="H35"/>
  <c r="L32"/>
  <c r="L35" s="1"/>
  <c r="L58" s="1"/>
  <c r="J15" i="8" s="1"/>
  <c r="N101" i="13"/>
  <c r="N60" i="15" s="1"/>
  <c r="L44" i="12"/>
  <c r="L10" s="1"/>
  <c r="H78" i="13"/>
  <c r="H101" s="1"/>
  <c r="H60" i="15" s="1"/>
  <c r="E24" i="25"/>
  <c r="E58" i="5"/>
  <c r="E11" s="1"/>
  <c r="E13" i="4" s="1"/>
  <c r="E11" i="16" s="1"/>
  <c r="F55" i="5"/>
  <c r="N12" i="8"/>
  <c r="H12"/>
  <c r="L52" i="12"/>
  <c r="L11" s="1"/>
  <c r="E46" i="9"/>
  <c r="E50" s="1"/>
  <c r="D14" i="18"/>
  <c r="D12" i="3"/>
  <c r="H58" i="13"/>
  <c r="F15" i="8" s="1"/>
  <c r="C9" i="10"/>
  <c r="D10" i="9"/>
  <c r="E8" i="10"/>
  <c r="G12" i="13"/>
  <c r="F12" s="1"/>
  <c r="P36" i="7"/>
  <c r="P39" s="1"/>
  <c r="P46" s="1"/>
  <c r="P22" i="8" s="1"/>
  <c r="Q71" i="7"/>
  <c r="P74"/>
  <c r="P81" s="1"/>
  <c r="C10" i="25"/>
  <c r="E12" i="8"/>
  <c r="F39" i="9"/>
  <c r="F43" s="1"/>
  <c r="E15" i="18"/>
  <c r="D89" i="16" s="1"/>
  <c r="D21" i="25"/>
  <c r="D25" i="5"/>
  <c r="D8" s="1"/>
  <c r="E22"/>
  <c r="M35" i="13"/>
  <c r="M58" s="1"/>
  <c r="K15" i="8" s="1"/>
  <c r="L59" i="12"/>
  <c r="L12" s="1"/>
  <c r="K58" i="13"/>
  <c r="I15" i="8" s="1"/>
  <c r="L20" i="15"/>
  <c r="N35" i="13"/>
  <c r="E12" i="3"/>
  <c r="D134" i="16" s="1"/>
  <c r="D146" s="1"/>
  <c r="G53" i="9"/>
  <c r="G57" s="1"/>
  <c r="F13" i="18"/>
  <c r="H66"/>
  <c r="H33"/>
  <c r="G106" i="16"/>
  <c r="D8" i="9"/>
  <c r="C7" i="10"/>
  <c r="E51"/>
  <c r="C122" i="16"/>
  <c r="E9" i="9"/>
  <c r="F7" i="7"/>
  <c r="N8" i="24"/>
  <c r="C11" i="4"/>
  <c r="G8" i="7"/>
  <c r="F8" s="1"/>
  <c r="G9" i="8"/>
  <c r="G12" s="1"/>
  <c r="H51" i="10"/>
  <c r="G74" i="15"/>
  <c r="D33" i="5"/>
  <c r="C22" i="25"/>
  <c r="C36" i="5"/>
  <c r="G8" i="13"/>
  <c r="F8" s="1"/>
  <c r="D36" i="25"/>
  <c r="C13"/>
  <c r="C20" i="4" s="1"/>
  <c r="O75" i="13"/>
  <c r="O31" s="1"/>
  <c r="O76"/>
  <c r="O32" s="1"/>
  <c r="O74"/>
  <c r="E10" i="3"/>
  <c r="F107" i="16"/>
  <c r="G68" i="18"/>
  <c r="C21" i="15"/>
  <c r="F21" s="1"/>
  <c r="F61"/>
  <c r="D31"/>
  <c r="D8"/>
  <c r="M31" i="12"/>
  <c r="M55"/>
  <c r="M41"/>
  <c r="M24"/>
  <c r="N5"/>
  <c r="M50"/>
  <c r="M40"/>
  <c r="M56"/>
  <c r="M42"/>
  <c r="M48"/>
  <c r="M52" s="1"/>
  <c r="M11" s="1"/>
  <c r="M49"/>
  <c r="M25"/>
  <c r="K42" i="15"/>
  <c r="K48" s="1"/>
  <c r="I19" i="8" s="1"/>
  <c r="L80" i="15"/>
  <c r="C10" i="8"/>
  <c r="M78" i="13"/>
  <c r="M101" s="1"/>
  <c r="M60" i="15" s="1"/>
  <c r="J35" i="13"/>
  <c r="J58" s="1"/>
  <c r="H15" i="8" s="1"/>
  <c r="D11"/>
  <c r="C11" s="1"/>
  <c r="F12" i="3"/>
  <c r="E134" i="16" s="1"/>
  <c r="E146" s="1"/>
  <c r="G51" i="10"/>
  <c r="F51"/>
  <c r="P12" i="8"/>
  <c r="H56" i="9"/>
  <c r="I35" i="13"/>
  <c r="I58" s="1"/>
  <c r="G15" i="8" s="1"/>
  <c r="G35" i="13"/>
  <c r="G58" s="1"/>
  <c r="E15" i="8" s="1"/>
  <c r="C72" i="7"/>
  <c r="K12" i="8"/>
  <c r="G20" i="15"/>
  <c r="L28" i="12"/>
  <c r="I78" i="13"/>
  <c r="I101" s="1"/>
  <c r="I60" i="15" s="1"/>
  <c r="F12" i="8"/>
  <c r="Q51" i="10"/>
  <c r="H74" i="15" l="1"/>
  <c r="H36" s="1"/>
  <c r="H38" s="1"/>
  <c r="F18" i="8" s="1"/>
  <c r="H20" i="15"/>
  <c r="N74"/>
  <c r="N36" s="1"/>
  <c r="N20"/>
  <c r="N73"/>
  <c r="M35"/>
  <c r="M44" i="12"/>
  <c r="M10" s="1"/>
  <c r="O92" i="13"/>
  <c r="P89"/>
  <c r="O46"/>
  <c r="O49" s="1"/>
  <c r="Q39"/>
  <c r="Q42" s="1"/>
  <c r="Q85"/>
  <c r="R82"/>
  <c r="N58"/>
  <c r="L15" i="8" s="1"/>
  <c r="M28" i="12"/>
  <c r="D9" i="8"/>
  <c r="C9" s="1"/>
  <c r="G55" i="5"/>
  <c r="F24" i="25"/>
  <c r="F58" i="5"/>
  <c r="F11" s="1"/>
  <c r="F13" i="4" s="1"/>
  <c r="F11" i="16" s="1"/>
  <c r="D22" i="8"/>
  <c r="G12" i="3"/>
  <c r="F134" i="16" s="1"/>
  <c r="F146" s="1"/>
  <c r="L8" i="12"/>
  <c r="M80" i="15"/>
  <c r="L42"/>
  <c r="L48" s="1"/>
  <c r="J19" i="8" s="1"/>
  <c r="M8" i="12"/>
  <c r="O78" i="13"/>
  <c r="O101" s="1"/>
  <c r="O60" i="15" s="1"/>
  <c r="O30" i="13"/>
  <c r="O35" s="1"/>
  <c r="I74" i="15"/>
  <c r="I36" s="1"/>
  <c r="I38" s="1"/>
  <c r="G18" i="8" s="1"/>
  <c r="I20" i="15"/>
  <c r="C37" i="7"/>
  <c r="F37" s="1"/>
  <c r="F72"/>
  <c r="N31" i="12"/>
  <c r="N40"/>
  <c r="N55"/>
  <c r="N24"/>
  <c r="N41"/>
  <c r="N49"/>
  <c r="N50"/>
  <c r="O5"/>
  <c r="N56"/>
  <c r="N42"/>
  <c r="N25"/>
  <c r="N48"/>
  <c r="N57"/>
  <c r="N26"/>
  <c r="D132" i="16"/>
  <c r="D144" s="1"/>
  <c r="C11" i="25"/>
  <c r="C18" i="4" s="1"/>
  <c r="G36" i="15"/>
  <c r="G38" s="1"/>
  <c r="E18" i="8" s="1"/>
  <c r="M8" i="24"/>
  <c r="M6"/>
  <c r="M7"/>
  <c r="G9" i="9"/>
  <c r="H9"/>
  <c r="D122" i="16"/>
  <c r="F9" i="9"/>
  <c r="D7" i="10"/>
  <c r="E7"/>
  <c r="C10"/>
  <c r="D10" i="25"/>
  <c r="D10" i="3"/>
  <c r="C17" i="4"/>
  <c r="E10" i="9"/>
  <c r="C123" i="16"/>
  <c r="C134"/>
  <c r="D49" i="18"/>
  <c r="C88" i="16"/>
  <c r="F10" i="3"/>
  <c r="M74" i="15"/>
  <c r="M36" s="1"/>
  <c r="M38" s="1"/>
  <c r="K18" i="8" s="1"/>
  <c r="M20" i="15"/>
  <c r="E36" i="25"/>
  <c r="D13"/>
  <c r="D20" i="4" s="1"/>
  <c r="C9" i="5"/>
  <c r="H68" i="18"/>
  <c r="G107" i="16"/>
  <c r="D10" i="4"/>
  <c r="G8" i="15"/>
  <c r="F8" s="1"/>
  <c r="D9" i="14"/>
  <c r="D22" i="25"/>
  <c r="E33" i="5"/>
  <c r="D36"/>
  <c r="C10" i="16"/>
  <c r="H53" i="9"/>
  <c r="H57" s="1"/>
  <c r="H13" i="18" s="1"/>
  <c r="G13"/>
  <c r="E25" i="5"/>
  <c r="E8" s="1"/>
  <c r="F22"/>
  <c r="E21" i="25"/>
  <c r="F15" i="18"/>
  <c r="E89" i="16" s="1"/>
  <c r="G39" i="9"/>
  <c r="G43" s="1"/>
  <c r="Q36" i="7"/>
  <c r="Q39" s="1"/>
  <c r="Q46" s="1"/>
  <c r="R71"/>
  <c r="Q74"/>
  <c r="Q81" s="1"/>
  <c r="M59" i="12"/>
  <c r="M12" s="1"/>
  <c r="G10" i="3"/>
  <c r="M5" i="24"/>
  <c r="D33" i="9"/>
  <c r="D68"/>
  <c r="D12"/>
  <c r="D26"/>
  <c r="E8"/>
  <c r="C121" i="16"/>
  <c r="P75" i="13"/>
  <c r="P74"/>
  <c r="P76"/>
  <c r="P32" s="1"/>
  <c r="E9" i="10"/>
  <c r="D9"/>
  <c r="F46" i="9"/>
  <c r="F50" s="1"/>
  <c r="E14" i="18"/>
  <c r="O58" i="13" l="1"/>
  <c r="M15" i="8" s="1"/>
  <c r="P92" i="13"/>
  <c r="P46"/>
  <c r="P49" s="1"/>
  <c r="Q89"/>
  <c r="D12" i="8"/>
  <c r="E10" i="10"/>
  <c r="R39" i="13"/>
  <c r="R42" s="1"/>
  <c r="E41" i="12"/>
  <c r="E44" s="1"/>
  <c r="E10" s="1"/>
  <c r="R85" i="13"/>
  <c r="C10" s="1"/>
  <c r="C82"/>
  <c r="O73" i="15"/>
  <c r="N35"/>
  <c r="N38" s="1"/>
  <c r="L18" i="8" s="1"/>
  <c r="C12" i="3"/>
  <c r="C9" i="9"/>
  <c r="N52" i="12"/>
  <c r="N11" s="1"/>
  <c r="G24" i="25"/>
  <c r="G58" i="5"/>
  <c r="G11" s="1"/>
  <c r="G13" i="4" s="1"/>
  <c r="G11" i="16" s="1"/>
  <c r="N44" i="12"/>
  <c r="N10" s="1"/>
  <c r="C43" i="16"/>
  <c r="E9" i="14"/>
  <c r="B13" i="26"/>
  <c r="G46" i="9"/>
  <c r="G50" s="1"/>
  <c r="F14" i="18"/>
  <c r="D88" i="16"/>
  <c r="E49" i="18"/>
  <c r="H8" i="9"/>
  <c r="E68"/>
  <c r="E26"/>
  <c r="E12"/>
  <c r="F8"/>
  <c r="D121" i="16"/>
  <c r="G8" i="9"/>
  <c r="D35"/>
  <c r="D36" s="1"/>
  <c r="Q76" i="13"/>
  <c r="Q32" s="1"/>
  <c r="Q74"/>
  <c r="Q75"/>
  <c r="Q31" s="1"/>
  <c r="F33" i="5"/>
  <c r="E22" i="25"/>
  <c r="E36" i="5"/>
  <c r="F36" i="25"/>
  <c r="E13"/>
  <c r="E20" i="4" s="1"/>
  <c r="E132" i="16"/>
  <c r="E144" s="1"/>
  <c r="G9" i="17"/>
  <c r="C146" i="16"/>
  <c r="G134"/>
  <c r="G146" s="1"/>
  <c r="H10" i="9"/>
  <c r="G123" i="16" s="1"/>
  <c r="G10" i="9"/>
  <c r="F123" i="16" s="1"/>
  <c r="D123"/>
  <c r="F10" i="9"/>
  <c r="O74" i="15"/>
  <c r="O36" s="1"/>
  <c r="O20"/>
  <c r="C125" i="16"/>
  <c r="B26" i="27"/>
  <c r="C39" i="3"/>
  <c r="C67" i="16" s="1"/>
  <c r="F132"/>
  <c r="F144" s="1"/>
  <c r="G15" i="18"/>
  <c r="F89" i="16" s="1"/>
  <c r="H39" i="9"/>
  <c r="H43" s="1"/>
  <c r="H15" i="18" s="1"/>
  <c r="G89" i="16" s="1"/>
  <c r="E10" i="4"/>
  <c r="D9" i="16"/>
  <c r="C10" i="3"/>
  <c r="C132" i="16"/>
  <c r="F9" i="17"/>
  <c r="D17" i="4"/>
  <c r="D10" i="10"/>
  <c r="E59" i="15"/>
  <c r="D8" i="10"/>
  <c r="O41" i="12"/>
  <c r="O55"/>
  <c r="O49"/>
  <c r="O24"/>
  <c r="O50"/>
  <c r="O40"/>
  <c r="O25"/>
  <c r="O42"/>
  <c r="O56"/>
  <c r="O31"/>
  <c r="O48"/>
  <c r="O57"/>
  <c r="O26"/>
  <c r="N28"/>
  <c r="E33" i="9"/>
  <c r="P31" i="13"/>
  <c r="F21" i="25"/>
  <c r="F25" i="5"/>
  <c r="F8" s="1"/>
  <c r="G22"/>
  <c r="D9"/>
  <c r="E122" i="16"/>
  <c r="G33" i="9"/>
  <c r="F122" i="16"/>
  <c r="P78" i="13"/>
  <c r="P30"/>
  <c r="E28" i="9"/>
  <c r="D62"/>
  <c r="D28"/>
  <c r="C38" i="3"/>
  <c r="R36" i="7"/>
  <c r="R39" s="1"/>
  <c r="R46" s="1"/>
  <c r="R74"/>
  <c r="R81" s="1"/>
  <c r="C71"/>
  <c r="E10" i="25"/>
  <c r="D11"/>
  <c r="G122" i="16"/>
  <c r="N80" i="15"/>
  <c r="M42"/>
  <c r="M48" s="1"/>
  <c r="K19" i="8" s="1"/>
  <c r="N59" i="12"/>
  <c r="N12" s="1"/>
  <c r="C39" i="13" l="1"/>
  <c r="F39" s="1"/>
  <c r="F42" s="1"/>
  <c r="F82"/>
  <c r="P101"/>
  <c r="P60" i="15" s="1"/>
  <c r="O59" i="12"/>
  <c r="O12" s="1"/>
  <c r="O38" i="15"/>
  <c r="M18" i="8" s="1"/>
  <c r="P73" i="15"/>
  <c r="O35"/>
  <c r="Q46" i="13"/>
  <c r="Q49" s="1"/>
  <c r="R89"/>
  <c r="Q92"/>
  <c r="H33" i="9"/>
  <c r="P35" i="13"/>
  <c r="P58" s="1"/>
  <c r="N15" i="8" s="1"/>
  <c r="E32" i="9"/>
  <c r="D12" i="18"/>
  <c r="C87" i="16" s="1"/>
  <c r="O80" i="15"/>
  <c r="N42"/>
  <c r="N48" s="1"/>
  <c r="L19" i="8" s="1"/>
  <c r="E17" i="4"/>
  <c r="C40" i="3"/>
  <c r="C66" i="16"/>
  <c r="G21" i="25"/>
  <c r="G25" i="5"/>
  <c r="G8" s="1"/>
  <c r="P74" i="15"/>
  <c r="P20"/>
  <c r="D11" i="4"/>
  <c r="N8" i="12"/>
  <c r="F59" i="15"/>
  <c r="E19"/>
  <c r="E9" i="16"/>
  <c r="E123"/>
  <c r="C10" i="9"/>
  <c r="E11" i="25"/>
  <c r="Q78" i="13"/>
  <c r="Q101" s="1"/>
  <c r="Q60" i="15" s="1"/>
  <c r="Q30" i="13"/>
  <c r="Q35" s="1"/>
  <c r="Q58" s="1"/>
  <c r="O15" i="8" s="1"/>
  <c r="F68" i="9"/>
  <c r="F12"/>
  <c r="F26"/>
  <c r="E121" i="16"/>
  <c r="C8" i="9"/>
  <c r="H26"/>
  <c r="G121" i="16"/>
  <c r="H12" i="9"/>
  <c r="H68"/>
  <c r="H46"/>
  <c r="H50" s="1"/>
  <c r="H14" i="18" s="1"/>
  <c r="G14"/>
  <c r="R76" i="13"/>
  <c r="R74"/>
  <c r="C74" s="1"/>
  <c r="R75"/>
  <c r="F10" i="25"/>
  <c r="E9" i="5"/>
  <c r="E88" i="16"/>
  <c r="F49" i="18"/>
  <c r="F71" i="7"/>
  <c r="F74" s="1"/>
  <c r="F81" s="1"/>
  <c r="F46" s="1"/>
  <c r="C36"/>
  <c r="F36" s="1"/>
  <c r="F39" s="1"/>
  <c r="D9" s="1"/>
  <c r="C74"/>
  <c r="D64" i="9"/>
  <c r="C27" i="4" s="1"/>
  <c r="D69" i="9"/>
  <c r="F10" i="4"/>
  <c r="C144" i="16"/>
  <c r="G132"/>
  <c r="G144" s="1"/>
  <c r="G36" i="25"/>
  <c r="G13" s="1"/>
  <c r="G20" i="4" s="1"/>
  <c r="F13" i="25"/>
  <c r="F20" i="4" s="1"/>
  <c r="F22" i="25"/>
  <c r="F36" i="5"/>
  <c r="G33"/>
  <c r="G26" i="9"/>
  <c r="G68"/>
  <c r="F121" i="16"/>
  <c r="G12" i="9"/>
  <c r="D38" i="3"/>
  <c r="E62" i="9"/>
  <c r="D43" i="16"/>
  <c r="F9" i="14"/>
  <c r="O52" i="12"/>
  <c r="O11" s="1"/>
  <c r="E35" i="9"/>
  <c r="E64" s="1"/>
  <c r="D27" i="4" s="1"/>
  <c r="D65" i="9"/>
  <c r="F33"/>
  <c r="H35" s="1"/>
  <c r="O44" i="12"/>
  <c r="O10" s="1"/>
  <c r="D18" i="4"/>
  <c r="D29" i="9"/>
  <c r="C75" i="13"/>
  <c r="O28" i="12"/>
  <c r="D20" i="17"/>
  <c r="J9"/>
  <c r="D39" i="3"/>
  <c r="D67" i="16" s="1"/>
  <c r="C26" i="27"/>
  <c r="D125" i="16"/>
  <c r="G35" i="9" l="1"/>
  <c r="C12"/>
  <c r="Q73" i="15"/>
  <c r="P35"/>
  <c r="F85" i="13"/>
  <c r="K41" i="12"/>
  <c r="E49"/>
  <c r="E52" s="1"/>
  <c r="E11" s="1"/>
  <c r="R46" i="13"/>
  <c r="R49" s="1"/>
  <c r="R92"/>
  <c r="C11" s="1"/>
  <c r="C89"/>
  <c r="E69" i="9"/>
  <c r="F35"/>
  <c r="E36"/>
  <c r="E12" i="18" s="1"/>
  <c r="D87" i="16" s="1"/>
  <c r="F17" i="4"/>
  <c r="G49" i="18"/>
  <c r="F88" i="16"/>
  <c r="H28" i="9"/>
  <c r="F62"/>
  <c r="E38" i="3"/>
  <c r="F28" i="9"/>
  <c r="H19" i="15"/>
  <c r="H23" s="1"/>
  <c r="M19"/>
  <c r="M23" s="1"/>
  <c r="L19"/>
  <c r="L23" s="1"/>
  <c r="J19"/>
  <c r="J23" s="1"/>
  <c r="P19"/>
  <c r="P23" s="1"/>
  <c r="I19"/>
  <c r="I23" s="1"/>
  <c r="R19"/>
  <c r="K19"/>
  <c r="K23" s="1"/>
  <c r="O19"/>
  <c r="O23" s="1"/>
  <c r="Q19"/>
  <c r="N19"/>
  <c r="N23" s="1"/>
  <c r="G19"/>
  <c r="G23" s="1"/>
  <c r="F19"/>
  <c r="O8" i="12"/>
  <c r="E26" i="27"/>
  <c r="F125" i="16"/>
  <c r="F39" i="3"/>
  <c r="F67" i="16" s="1"/>
  <c r="G36" i="5"/>
  <c r="G22" i="25"/>
  <c r="E32" i="12"/>
  <c r="R78" i="13"/>
  <c r="R30"/>
  <c r="P36" i="15"/>
  <c r="P38" s="1"/>
  <c r="N18" i="8" s="1"/>
  <c r="G10" i="25"/>
  <c r="B47" i="26"/>
  <c r="C68" i="16"/>
  <c r="O42" i="15"/>
  <c r="O48" s="1"/>
  <c r="M19" i="8" s="1"/>
  <c r="P80" i="15"/>
  <c r="F32" i="9"/>
  <c r="B27" i="27"/>
  <c r="C45" i="3"/>
  <c r="C73" i="16" s="1"/>
  <c r="D22" i="17"/>
  <c r="D11" i="18"/>
  <c r="E25" i="9"/>
  <c r="E43" i="16"/>
  <c r="G9" i="14"/>
  <c r="D40" i="3"/>
  <c r="D66" i="16"/>
  <c r="F38" i="3"/>
  <c r="G62" i="9"/>
  <c r="F11" i="25"/>
  <c r="F9" i="16"/>
  <c r="G9" i="7"/>
  <c r="C12" i="4"/>
  <c r="E9" i="7"/>
  <c r="D11"/>
  <c r="E11" i="4"/>
  <c r="E33" i="12"/>
  <c r="R31" i="13"/>
  <c r="G88" i="16"/>
  <c r="H49" i="18"/>
  <c r="H62" i="9"/>
  <c r="G38" i="3"/>
  <c r="E39"/>
  <c r="E67" i="16" s="1"/>
  <c r="E125"/>
  <c r="D26" i="27"/>
  <c r="Q74" i="15"/>
  <c r="Q36" s="1"/>
  <c r="Q20"/>
  <c r="G10" i="4"/>
  <c r="G28" i="9"/>
  <c r="E20" i="17"/>
  <c r="F75" i="13"/>
  <c r="K33" i="12" s="1"/>
  <c r="C31" i="13"/>
  <c r="F31" s="1"/>
  <c r="F9" i="5"/>
  <c r="C44"/>
  <c r="C39" i="7"/>
  <c r="C81"/>
  <c r="C46" s="1"/>
  <c r="B8" i="26"/>
  <c r="C19" i="16"/>
  <c r="C28" i="3"/>
  <c r="C45" i="16"/>
  <c r="E34" i="12"/>
  <c r="R32" i="13"/>
  <c r="C76"/>
  <c r="G125" i="16"/>
  <c r="F26" i="27"/>
  <c r="G39" i="3"/>
  <c r="G67" i="16" s="1"/>
  <c r="C30" i="13"/>
  <c r="F30" s="1"/>
  <c r="F74"/>
  <c r="D10" i="16"/>
  <c r="D19"/>
  <c r="D28" i="3"/>
  <c r="D45" i="16"/>
  <c r="F36" i="9" l="1"/>
  <c r="F12" i="18" s="1"/>
  <c r="E87" i="16" s="1"/>
  <c r="R73" i="15"/>
  <c r="R35" s="1"/>
  <c r="Q35"/>
  <c r="Q38" s="1"/>
  <c r="O18" i="8" s="1"/>
  <c r="C46" i="13"/>
  <c r="F46" s="1"/>
  <c r="F49" s="1"/>
  <c r="F89"/>
  <c r="D10"/>
  <c r="G10" s="1"/>
  <c r="F10" s="1"/>
  <c r="K44" i="12"/>
  <c r="K10" s="1"/>
  <c r="C47" i="26"/>
  <c r="D68" i="16"/>
  <c r="D48" i="18"/>
  <c r="C86" i="16"/>
  <c r="D16" i="18"/>
  <c r="G50" i="15"/>
  <c r="E16" i="8"/>
  <c r="K50" i="15"/>
  <c r="I16" i="8"/>
  <c r="I20" s="1"/>
  <c r="F69" i="9"/>
  <c r="F64"/>
  <c r="E27" i="4" s="1"/>
  <c r="C39" i="26"/>
  <c r="D57" i="16"/>
  <c r="D45" i="3"/>
  <c r="D73" i="16" s="1"/>
  <c r="C27" i="27"/>
  <c r="G69" i="9"/>
  <c r="G64"/>
  <c r="F27" i="4" s="1"/>
  <c r="G66" i="16"/>
  <c r="G40" i="3"/>
  <c r="E10" i="7"/>
  <c r="E7"/>
  <c r="E8"/>
  <c r="E60" i="9"/>
  <c r="E65" s="1"/>
  <c r="E29"/>
  <c r="G17" i="4"/>
  <c r="C9" i="13"/>
  <c r="C13" s="1"/>
  <c r="R101"/>
  <c r="R60" i="15" s="1"/>
  <c r="G9" i="5"/>
  <c r="M16" i="8"/>
  <c r="M20" s="1"/>
  <c r="O50" i="15"/>
  <c r="N16" i="8"/>
  <c r="H50" i="15"/>
  <c r="F16" i="8"/>
  <c r="F20" s="1"/>
  <c r="H64" i="9"/>
  <c r="G27" i="4" s="1"/>
  <c r="H69" i="9"/>
  <c r="F76" i="13"/>
  <c r="K34" i="12" s="1"/>
  <c r="C32" i="13"/>
  <c r="F32" s="1"/>
  <c r="F35" s="1"/>
  <c r="B39" i="26"/>
  <c r="C57" i="16"/>
  <c r="F11" i="4"/>
  <c r="F18" s="1"/>
  <c r="E10" i="16"/>
  <c r="F9" i="7"/>
  <c r="G11"/>
  <c r="F11" s="1"/>
  <c r="F40" i="3"/>
  <c r="F66" i="16"/>
  <c r="P42" i="15"/>
  <c r="P48" s="1"/>
  <c r="N19" i="8" s="1"/>
  <c r="Q80" i="15"/>
  <c r="G11" i="25"/>
  <c r="G16" i="8"/>
  <c r="G20" s="1"/>
  <c r="I50" i="15"/>
  <c r="M50"/>
  <c r="K16" i="8"/>
  <c r="K20" s="1"/>
  <c r="K32" i="12"/>
  <c r="C47" i="5"/>
  <c r="D44"/>
  <c r="C23" i="25"/>
  <c r="C60" i="5"/>
  <c r="E30" i="12" s="1"/>
  <c r="G9" i="16"/>
  <c r="C12"/>
  <c r="C13" s="1"/>
  <c r="C14" i="4"/>
  <c r="F43" i="16"/>
  <c r="H9" i="14"/>
  <c r="G43" i="16" s="1"/>
  <c r="D35" i="18"/>
  <c r="E19" i="17"/>
  <c r="E22" s="1"/>
  <c r="G32" i="9"/>
  <c r="G36" s="1"/>
  <c r="N50" i="15"/>
  <c r="L16" i="8"/>
  <c r="L20" s="1"/>
  <c r="L50" i="15"/>
  <c r="J16" i="8"/>
  <c r="J20" s="1"/>
  <c r="E66" i="16"/>
  <c r="E40" i="3"/>
  <c r="E36" i="12"/>
  <c r="J20" i="17"/>
  <c r="R35" i="13"/>
  <c r="R58" s="1"/>
  <c r="P15" i="8" s="1"/>
  <c r="Q23" i="15"/>
  <c r="E18" i="4"/>
  <c r="J50" i="15"/>
  <c r="H16" i="8"/>
  <c r="H20" s="1"/>
  <c r="F78" i="13" l="1"/>
  <c r="D9" s="1"/>
  <c r="K49" i="12"/>
  <c r="F92" i="13"/>
  <c r="F58"/>
  <c r="P50" i="15"/>
  <c r="C73"/>
  <c r="N20" i="8"/>
  <c r="E63" i="12"/>
  <c r="E9"/>
  <c r="E14" s="1"/>
  <c r="D47" i="26"/>
  <c r="E68" i="16"/>
  <c r="L25" i="8"/>
  <c r="F19" i="17"/>
  <c r="F22" s="1"/>
  <c r="E35" i="18"/>
  <c r="D19"/>
  <c r="Q42" i="15"/>
  <c r="Q48" s="1"/>
  <c r="O19" i="8" s="1"/>
  <c r="R80" i="15"/>
  <c r="F25" i="8"/>
  <c r="R74" i="15"/>
  <c r="R20"/>
  <c r="R23" s="1"/>
  <c r="C60"/>
  <c r="E11" i="18"/>
  <c r="F25" i="9"/>
  <c r="D15" i="8"/>
  <c r="C10" i="5"/>
  <c r="C61"/>
  <c r="C64" s="1"/>
  <c r="E47" i="26"/>
  <c r="F68" i="16"/>
  <c r="G45"/>
  <c r="G19"/>
  <c r="G28" i="3"/>
  <c r="N25" i="8"/>
  <c r="G11" i="4"/>
  <c r="G18" s="1"/>
  <c r="F45" i="16"/>
  <c r="F19"/>
  <c r="F28" i="3"/>
  <c r="I25" i="8"/>
  <c r="C90" i="16"/>
  <c r="D50" i="18"/>
  <c r="O16" i="8"/>
  <c r="O20" s="1"/>
  <c r="J25"/>
  <c r="G12" i="18"/>
  <c r="F87" i="16" s="1"/>
  <c r="H32" i="9"/>
  <c r="H36" s="1"/>
  <c r="H12" i="18" s="1"/>
  <c r="G87" i="16" s="1"/>
  <c r="E44" i="5"/>
  <c r="D23" i="25"/>
  <c r="D47" i="5"/>
  <c r="D60"/>
  <c r="F30" i="12" s="1"/>
  <c r="F11" i="3"/>
  <c r="K25" i="8"/>
  <c r="E11" i="3"/>
  <c r="H25" i="8"/>
  <c r="C109" i="16"/>
  <c r="D71" i="18"/>
  <c r="C12" i="25"/>
  <c r="C25"/>
  <c r="B17" i="26" s="1"/>
  <c r="C28" i="25"/>
  <c r="G25" i="8"/>
  <c r="F10" i="16"/>
  <c r="M25" i="8"/>
  <c r="F47" i="26"/>
  <c r="G68" i="16"/>
  <c r="E19"/>
  <c r="E28" i="3"/>
  <c r="E45" i="16"/>
  <c r="E20" i="8"/>
  <c r="E37" i="12"/>
  <c r="E11" i="7"/>
  <c r="M26" i="8" l="1"/>
  <c r="K36" i="12"/>
  <c r="K9" s="1"/>
  <c r="K14" s="1"/>
  <c r="F73" i="15"/>
  <c r="F35" s="1"/>
  <c r="C35"/>
  <c r="F101" i="13"/>
  <c r="D11"/>
  <c r="G11" s="1"/>
  <c r="F11" s="1"/>
  <c r="K52" i="12"/>
  <c r="K11" s="1"/>
  <c r="Q50" i="15"/>
  <c r="I26" i="8"/>
  <c r="H26"/>
  <c r="F26"/>
  <c r="K26"/>
  <c r="E57" i="16"/>
  <c r="D39" i="26"/>
  <c r="C19" i="4"/>
  <c r="C14" i="25"/>
  <c r="D12"/>
  <c r="D28"/>
  <c r="C29" s="1"/>
  <c r="D25"/>
  <c r="C26" s="1"/>
  <c r="C15" i="8"/>
  <c r="C20" i="15"/>
  <c r="F20" s="1"/>
  <c r="F60"/>
  <c r="F62" s="1"/>
  <c r="D109" i="16"/>
  <c r="E71" i="18"/>
  <c r="D10" i="5"/>
  <c r="D61"/>
  <c r="D64" s="1"/>
  <c r="O25" i="8"/>
  <c r="C13" i="5"/>
  <c r="C12"/>
  <c r="D86" i="16"/>
  <c r="E48" i="18"/>
  <c r="E16"/>
  <c r="D133" i="16"/>
  <c r="D145" s="1"/>
  <c r="D147" s="1"/>
  <c r="F32" i="12"/>
  <c r="F33"/>
  <c r="L33" s="1"/>
  <c r="F34"/>
  <c r="L34" s="1"/>
  <c r="F29" i="9"/>
  <c r="F60"/>
  <c r="F65" s="1"/>
  <c r="R36" i="15"/>
  <c r="R38" s="1"/>
  <c r="P18" i="8" s="1"/>
  <c r="D18" s="1"/>
  <c r="C74" i="15"/>
  <c r="C93" i="16"/>
  <c r="D53" i="18"/>
  <c r="D11" i="3"/>
  <c r="E25" i="8"/>
  <c r="E26" s="1"/>
  <c r="E27" s="1"/>
  <c r="E133" i="16"/>
  <c r="E145" s="1"/>
  <c r="E147" s="1"/>
  <c r="E23" i="25"/>
  <c r="F44" i="5"/>
  <c r="E47"/>
  <c r="E60"/>
  <c r="G30" i="12" s="1"/>
  <c r="F57" i="16"/>
  <c r="E39" i="26"/>
  <c r="G10" i="16"/>
  <c r="G57"/>
  <c r="F39" i="26"/>
  <c r="P16" i="8"/>
  <c r="R42" i="15"/>
  <c r="R48" s="1"/>
  <c r="P19" i="8" s="1"/>
  <c r="D19" s="1"/>
  <c r="C80" i="15"/>
  <c r="G9" i="13"/>
  <c r="F9" s="1"/>
  <c r="G19" i="17"/>
  <c r="G22" s="1"/>
  <c r="F35" i="18"/>
  <c r="L26" i="8"/>
  <c r="L27" s="1"/>
  <c r="L30" s="1"/>
  <c r="E16" i="12"/>
  <c r="G26" i="8"/>
  <c r="J26"/>
  <c r="J27" l="1"/>
  <c r="J30" s="1"/>
  <c r="D13" i="13"/>
  <c r="E9" s="1"/>
  <c r="P20" i="8"/>
  <c r="G11" i="3" s="1"/>
  <c r="G27" i="8"/>
  <c r="G30" s="1"/>
  <c r="K63" i="12"/>
  <c r="K27" i="8"/>
  <c r="D16"/>
  <c r="D20" s="1"/>
  <c r="I27"/>
  <c r="I30" s="1"/>
  <c r="R50" i="15"/>
  <c r="K30" i="8"/>
  <c r="H19" i="17"/>
  <c r="H22" s="1"/>
  <c r="H35" i="18" s="1"/>
  <c r="G35"/>
  <c r="F80" i="15"/>
  <c r="C42"/>
  <c r="F23" i="25"/>
  <c r="G44" i="5"/>
  <c r="F47"/>
  <c r="F60"/>
  <c r="H30" i="12" s="1"/>
  <c r="F74" i="15"/>
  <c r="C36"/>
  <c r="B9" i="26"/>
  <c r="B10" s="1"/>
  <c r="K65" i="12"/>
  <c r="K15" s="1"/>
  <c r="K16"/>
  <c r="C24" i="4"/>
  <c r="B12" i="26"/>
  <c r="C16" i="4"/>
  <c r="E109" i="16"/>
  <c r="F71" i="18"/>
  <c r="P25" i="8"/>
  <c r="P26" s="1"/>
  <c r="E10" i="5"/>
  <c r="E61"/>
  <c r="E64" s="1"/>
  <c r="C133" i="16"/>
  <c r="F11" i="18"/>
  <c r="G25" i="9"/>
  <c r="F36" i="12"/>
  <c r="L32"/>
  <c r="L36" s="1"/>
  <c r="E50" i="18"/>
  <c r="D90" i="16"/>
  <c r="D12" i="4"/>
  <c r="D19" s="1"/>
  <c r="D12" i="5"/>
  <c r="D13" s="1"/>
  <c r="D14" i="25"/>
  <c r="D16" i="4" s="1"/>
  <c r="D15" i="16" s="1"/>
  <c r="G33" i="12"/>
  <c r="M33" s="1"/>
  <c r="G34"/>
  <c r="M34" s="1"/>
  <c r="G32"/>
  <c r="E13" i="13"/>
  <c r="G13"/>
  <c r="F13" s="1"/>
  <c r="E12"/>
  <c r="E8"/>
  <c r="E10"/>
  <c r="E11"/>
  <c r="E12" i="25"/>
  <c r="E28"/>
  <c r="D29" s="1"/>
  <c r="E25"/>
  <c r="D26" s="1"/>
  <c r="F23" i="15"/>
  <c r="C16" i="8" s="1"/>
  <c r="N26"/>
  <c r="N27" s="1"/>
  <c r="M27"/>
  <c r="M30" s="1"/>
  <c r="F27"/>
  <c r="F30" s="1"/>
  <c r="H27"/>
  <c r="E30"/>
  <c r="G60" i="9" l="1"/>
  <c r="G65" s="1"/>
  <c r="G29"/>
  <c r="C145" i="16"/>
  <c r="C147" s="1"/>
  <c r="C148" s="1"/>
  <c r="D148" s="1"/>
  <c r="E148" s="1"/>
  <c r="F133"/>
  <c r="F145" s="1"/>
  <c r="F147" s="1"/>
  <c r="D27" i="18"/>
  <c r="C41" i="16"/>
  <c r="G23" i="25"/>
  <c r="G47" i="5"/>
  <c r="G60"/>
  <c r="I30" i="12" s="1"/>
  <c r="F109" i="16"/>
  <c r="G71" i="18"/>
  <c r="D23" i="15"/>
  <c r="D7"/>
  <c r="G36" i="12"/>
  <c r="M32"/>
  <c r="M36" s="1"/>
  <c r="F9"/>
  <c r="F14" s="1"/>
  <c r="F63"/>
  <c r="F37"/>
  <c r="E12" i="4"/>
  <c r="E12" i="5"/>
  <c r="E13" s="1"/>
  <c r="F10"/>
  <c r="F61"/>
  <c r="F64" s="1"/>
  <c r="F42" i="15"/>
  <c r="F86"/>
  <c r="F48" s="1"/>
  <c r="E13" i="3"/>
  <c r="H30" i="8"/>
  <c r="E19" i="4"/>
  <c r="E14" i="25"/>
  <c r="E16" i="4" s="1"/>
  <c r="E15" i="16" s="1"/>
  <c r="D12"/>
  <c r="D13" s="1"/>
  <c r="D14" i="4"/>
  <c r="L9" i="12"/>
  <c r="L14" s="1"/>
  <c r="L63"/>
  <c r="C15" i="16"/>
  <c r="C22" i="4"/>
  <c r="H32" i="12"/>
  <c r="H33"/>
  <c r="N33" s="1"/>
  <c r="H34"/>
  <c r="N34" s="1"/>
  <c r="N30" i="8"/>
  <c r="F48" i="18"/>
  <c r="E86" i="16"/>
  <c r="F16" i="18"/>
  <c r="F36" i="15"/>
  <c r="F76"/>
  <c r="F12" i="25"/>
  <c r="F28"/>
  <c r="E29" s="1"/>
  <c r="F25"/>
  <c r="E26" s="1"/>
  <c r="H71" i="18"/>
  <c r="G109" i="16"/>
  <c r="F13" i="3"/>
  <c r="O26" i="8"/>
  <c r="O27" s="1"/>
  <c r="O30" s="1"/>
  <c r="D13" i="3"/>
  <c r="C11"/>
  <c r="F16" i="12" l="1"/>
  <c r="G133" i="16"/>
  <c r="G145" s="1"/>
  <c r="G147" s="1"/>
  <c r="E135"/>
  <c r="F15" i="3"/>
  <c r="E8" i="27"/>
  <c r="E10" s="1"/>
  <c r="F38" i="15"/>
  <c r="F88"/>
  <c r="F50" s="1"/>
  <c r="D50" s="1"/>
  <c r="D22" i="4"/>
  <c r="E19" i="18"/>
  <c r="I34" i="12"/>
  <c r="O34" s="1"/>
  <c r="I32"/>
  <c r="I33"/>
  <c r="O33" s="1"/>
  <c r="C33" i="3"/>
  <c r="C101" i="16"/>
  <c r="D61" i="18"/>
  <c r="C135" i="16"/>
  <c r="D15" i="3"/>
  <c r="C8" i="27"/>
  <c r="F14" i="25"/>
  <c r="F16" i="4" s="1"/>
  <c r="F15" i="16" s="1"/>
  <c r="C16"/>
  <c r="L16" i="12"/>
  <c r="L65"/>
  <c r="L15" s="1"/>
  <c r="D24" i="4"/>
  <c r="D8" i="14"/>
  <c r="G7" i="15"/>
  <c r="F50" i="18"/>
  <c r="E90" i="16"/>
  <c r="H36" i="12"/>
  <c r="N32"/>
  <c r="N36" s="1"/>
  <c r="D48" i="15"/>
  <c r="D10"/>
  <c r="C19" i="8"/>
  <c r="G9" i="12"/>
  <c r="G14" s="1"/>
  <c r="G63"/>
  <c r="G37"/>
  <c r="G12" i="25"/>
  <c r="G28"/>
  <c r="F29" s="1"/>
  <c r="G25"/>
  <c r="F26" s="1"/>
  <c r="H25" i="9"/>
  <c r="G11" i="18"/>
  <c r="D135" i="16"/>
  <c r="D8" i="27"/>
  <c r="D10" s="1"/>
  <c r="E15" i="3"/>
  <c r="F12" i="4"/>
  <c r="F12" i="5"/>
  <c r="F13" s="1"/>
  <c r="E12" i="16"/>
  <c r="E13" s="1"/>
  <c r="E14" i="4"/>
  <c r="M9" i="12"/>
  <c r="M14" s="1"/>
  <c r="M63"/>
  <c r="G10" i="5"/>
  <c r="G61"/>
  <c r="G64" s="1"/>
  <c r="P27" i="8"/>
  <c r="P30" s="1"/>
  <c r="F148" i="16"/>
  <c r="G148" s="1"/>
  <c r="G16" i="12" l="1"/>
  <c r="G13" i="3"/>
  <c r="G15" s="1"/>
  <c r="F8" i="27"/>
  <c r="F10" s="1"/>
  <c r="F19" i="18"/>
  <c r="E22" i="4"/>
  <c r="E18" i="3"/>
  <c r="E19" s="1"/>
  <c r="D137" i="16"/>
  <c r="H29" i="9"/>
  <c r="H11" i="18" s="1"/>
  <c r="H60" i="9"/>
  <c r="H65" s="1"/>
  <c r="D11" i="14"/>
  <c r="E11" s="1"/>
  <c r="F11" s="1"/>
  <c r="G11" s="1"/>
  <c r="H11" s="1"/>
  <c r="G10" i="15"/>
  <c r="F10" s="1"/>
  <c r="F7"/>
  <c r="C61" i="16"/>
  <c r="B44" i="26"/>
  <c r="D9" i="15"/>
  <c r="D38"/>
  <c r="C18" i="8"/>
  <c r="M65" i="12"/>
  <c r="M15" s="1"/>
  <c r="M16"/>
  <c r="E24" i="4"/>
  <c r="F12" i="16"/>
  <c r="F13" s="1"/>
  <c r="F14" i="4"/>
  <c r="G16" i="18"/>
  <c r="G48"/>
  <c r="F86" i="16"/>
  <c r="G14" i="25"/>
  <c r="G16" i="4" s="1"/>
  <c r="G15" i="16" s="1"/>
  <c r="H9" i="12"/>
  <c r="H14" s="1"/>
  <c r="H63"/>
  <c r="H37"/>
  <c r="E27" i="18"/>
  <c r="D41" i="16"/>
  <c r="C29"/>
  <c r="C137"/>
  <c r="D18" i="3"/>
  <c r="D19" s="1"/>
  <c r="I36" i="12"/>
  <c r="O32"/>
  <c r="O36" s="1"/>
  <c r="N9"/>
  <c r="N14" s="1"/>
  <c r="N63"/>
  <c r="C42" i="16"/>
  <c r="E8" i="14"/>
  <c r="C10" i="27"/>
  <c r="B8"/>
  <c r="B25" s="1"/>
  <c r="D16" i="16"/>
  <c r="E137"/>
  <c r="F18" i="3"/>
  <c r="F19" s="1"/>
  <c r="G12" i="4"/>
  <c r="G19" s="1"/>
  <c r="G12" i="5"/>
  <c r="G13" s="1"/>
  <c r="E18" i="27"/>
  <c r="D18"/>
  <c r="F12"/>
  <c r="E53" i="18"/>
  <c r="D93" i="16"/>
  <c r="D27" i="8"/>
  <c r="D30" s="1"/>
  <c r="F19" i="4"/>
  <c r="C13" i="3" l="1"/>
  <c r="C15" s="1"/>
  <c r="C16" s="1"/>
  <c r="F135" i="16"/>
  <c r="G135" s="1"/>
  <c r="H16" i="12"/>
  <c r="I9"/>
  <c r="I14" s="1"/>
  <c r="I63"/>
  <c r="I37"/>
  <c r="F22" i="4"/>
  <c r="G19" i="18"/>
  <c r="H16"/>
  <c r="G86" i="16"/>
  <c r="H48" i="18"/>
  <c r="F53"/>
  <c r="E93" i="16"/>
  <c r="G12"/>
  <c r="G13" s="1"/>
  <c r="G14" i="4"/>
  <c r="D29" i="16"/>
  <c r="O9" i="12"/>
  <c r="O14" s="1"/>
  <c r="O63"/>
  <c r="E61" i="18"/>
  <c r="D101" i="16"/>
  <c r="D33" i="3"/>
  <c r="F90" i="16"/>
  <c r="G50" i="18"/>
  <c r="D10" i="14"/>
  <c r="G9" i="15"/>
  <c r="D11"/>
  <c r="E16" i="16"/>
  <c r="C29" i="27"/>
  <c r="D44" i="3"/>
  <c r="F8" i="14"/>
  <c r="D42" i="16"/>
  <c r="N16" i="12"/>
  <c r="F24" i="4"/>
  <c r="N65" i="12"/>
  <c r="N15" s="1"/>
  <c r="E41" i="16"/>
  <c r="F27" i="18"/>
  <c r="G18" i="3"/>
  <c r="G19" s="1"/>
  <c r="F137" i="16"/>
  <c r="C18" i="3"/>
  <c r="C19" s="1"/>
  <c r="C14" i="27"/>
  <c r="D14" s="1"/>
  <c r="E12"/>
  <c r="C18"/>
  <c r="B10"/>
  <c r="F18"/>
  <c r="G137" i="16"/>
  <c r="B18" i="27" l="1"/>
  <c r="C46" i="3" s="1"/>
  <c r="C74" i="16" s="1"/>
  <c r="I16" i="12"/>
  <c r="D72" i="16"/>
  <c r="D47" i="3"/>
  <c r="D75" i="16" s="1"/>
  <c r="E8" i="15"/>
  <c r="E7"/>
  <c r="E10"/>
  <c r="F16" i="16"/>
  <c r="B28" i="27"/>
  <c r="C43" i="3"/>
  <c r="F61" i="18"/>
  <c r="E33" i="3"/>
  <c r="E101" i="16"/>
  <c r="F41"/>
  <c r="G27" i="18"/>
  <c r="G8" i="14"/>
  <c r="E42" i="16"/>
  <c r="E10" i="14"/>
  <c r="C44" i="16"/>
  <c r="C46" s="1"/>
  <c r="D12" i="14"/>
  <c r="D61" i="16"/>
  <c r="C44" i="26"/>
  <c r="O16" i="12"/>
  <c r="O65"/>
  <c r="O15" s="1"/>
  <c r="G24" i="4"/>
  <c r="G53" i="18"/>
  <c r="F93" i="16"/>
  <c r="E29"/>
  <c r="H19" i="18"/>
  <c r="G22" i="4"/>
  <c r="G90" i="16"/>
  <c r="H50" i="18"/>
  <c r="C44" i="3"/>
  <c r="C72" i="16" s="1"/>
  <c r="B12" i="27"/>
  <c r="B29" s="1"/>
  <c r="E14"/>
  <c r="F9" i="15"/>
  <c r="G11"/>
  <c r="F11" s="1"/>
  <c r="E9"/>
  <c r="B31" i="27" l="1"/>
  <c r="C30" i="4" s="1"/>
  <c r="C22" i="16" s="1"/>
  <c r="G16"/>
  <c r="H27" i="18"/>
  <c r="G41" i="16"/>
  <c r="F29"/>
  <c r="D44"/>
  <c r="D46" s="1"/>
  <c r="D48" s="1"/>
  <c r="F10" i="14"/>
  <c r="E12"/>
  <c r="D25" i="4" s="1"/>
  <c r="F33" i="3"/>
  <c r="F101" i="16"/>
  <c r="G61" i="18"/>
  <c r="D44" i="26"/>
  <c r="E61" i="16"/>
  <c r="D25" i="18"/>
  <c r="F14" i="27"/>
  <c r="F42" i="16"/>
  <c r="H8" i="14"/>
  <c r="G93" i="16"/>
  <c r="H53" i="18"/>
  <c r="B14" i="26"/>
  <c r="B15" s="1"/>
  <c r="C25" i="4"/>
  <c r="C71" i="16"/>
  <c r="C47" i="3"/>
  <c r="C75" i="16" s="1"/>
  <c r="B30" i="27"/>
  <c r="C30" s="1"/>
  <c r="E11" i="15"/>
  <c r="C27" i="3" l="1"/>
  <c r="C56" i="16" s="1"/>
  <c r="D26" i="18"/>
  <c r="D20"/>
  <c r="C17" i="16"/>
  <c r="B25" i="26"/>
  <c r="B26" s="1"/>
  <c r="C26" i="4"/>
  <c r="C28" s="1"/>
  <c r="C31" s="1"/>
  <c r="G10" i="14"/>
  <c r="E44" i="16"/>
  <c r="E46" s="1"/>
  <c r="E48" s="1"/>
  <c r="F12" i="14"/>
  <c r="E25" i="4" s="1"/>
  <c r="G29" i="16"/>
  <c r="G42"/>
  <c r="C99"/>
  <c r="D59" i="18"/>
  <c r="D30"/>
  <c r="D17" i="16"/>
  <c r="E20" i="18"/>
  <c r="E26"/>
  <c r="D37" i="4"/>
  <c r="D26"/>
  <c r="E25" i="18"/>
  <c r="B19" i="26"/>
  <c r="B23" s="1"/>
  <c r="F61" i="16"/>
  <c r="E44" i="26"/>
  <c r="G33" i="3"/>
  <c r="H61" i="18"/>
  <c r="G101" i="16"/>
  <c r="F44" i="26" l="1"/>
  <c r="G61" i="16"/>
  <c r="D64" i="18"/>
  <c r="C104" i="16"/>
  <c r="C30"/>
  <c r="C18"/>
  <c r="C20" s="1"/>
  <c r="C31" s="1"/>
  <c r="D38" i="4"/>
  <c r="D28"/>
  <c r="D30" i="16"/>
  <c r="D18"/>
  <c r="D20" s="1"/>
  <c r="D31" s="1"/>
  <c r="F20" i="18"/>
  <c r="F26"/>
  <c r="E17" i="16"/>
  <c r="E26" i="4"/>
  <c r="E37"/>
  <c r="E59" i="18"/>
  <c r="D99" i="16"/>
  <c r="E54" i="18"/>
  <c r="D94" i="16"/>
  <c r="D31" i="3"/>
  <c r="E21" i="18"/>
  <c r="C35" i="4"/>
  <c r="C23" i="16"/>
  <c r="C43" i="4"/>
  <c r="C45" s="1"/>
  <c r="C100" i="16"/>
  <c r="D60" i="18"/>
  <c r="C32" i="3"/>
  <c r="D100" i="16"/>
  <c r="D32" i="3"/>
  <c r="E60" i="18"/>
  <c r="H10" i="14"/>
  <c r="F44" i="16"/>
  <c r="F46" s="1"/>
  <c r="F48" s="1"/>
  <c r="G12" i="14"/>
  <c r="F25" i="4" s="1"/>
  <c r="D54" i="18"/>
  <c r="C94" i="16"/>
  <c r="D21" i="18"/>
  <c r="C31" i="3"/>
  <c r="C59" i="16" l="1"/>
  <c r="B42" i="26"/>
  <c r="G26" i="18"/>
  <c r="G20"/>
  <c r="F17" i="16"/>
  <c r="F26" i="4"/>
  <c r="F37"/>
  <c r="D60" i="16"/>
  <c r="C43" i="26"/>
  <c r="E55" i="18"/>
  <c r="D95" i="16"/>
  <c r="E23" i="18"/>
  <c r="E38" i="4"/>
  <c r="E28"/>
  <c r="D36" i="18"/>
  <c r="C27" i="16"/>
  <c r="C26" i="3"/>
  <c r="E94" i="16"/>
  <c r="F54" i="18"/>
  <c r="F21"/>
  <c r="E31" i="3"/>
  <c r="G44" i="16"/>
  <c r="G46" s="1"/>
  <c r="G48" s="1"/>
  <c r="H12" i="14"/>
  <c r="G25" i="4" s="1"/>
  <c r="C60" i="16"/>
  <c r="B43" i="26"/>
  <c r="E32" i="3"/>
  <c r="F60" i="18"/>
  <c r="E100" i="16"/>
  <c r="D39" i="4"/>
  <c r="D31"/>
  <c r="D55" i="18"/>
  <c r="C95" i="16"/>
  <c r="D23" i="18"/>
  <c r="D59" i="16"/>
  <c r="C42" i="26"/>
  <c r="E30" i="16"/>
  <c r="E18"/>
  <c r="E20" s="1"/>
  <c r="E31" s="1"/>
  <c r="F55" i="18" l="1"/>
  <c r="E95" i="16"/>
  <c r="F23" i="18"/>
  <c r="C32" i="16"/>
  <c r="E57" i="18"/>
  <c r="D97" i="16"/>
  <c r="F94"/>
  <c r="G54" i="18"/>
  <c r="F31" i="3"/>
  <c r="G21" i="18"/>
  <c r="D57"/>
  <c r="C97" i="16"/>
  <c r="D42" i="26"/>
  <c r="E59" i="16"/>
  <c r="B35" i="26"/>
  <c r="B38" s="1"/>
  <c r="B40" s="1"/>
  <c r="C55" i="16"/>
  <c r="C29" i="3"/>
  <c r="F30" i="16"/>
  <c r="F18"/>
  <c r="F20" s="1"/>
  <c r="F31" s="1"/>
  <c r="D43" i="4"/>
  <c r="D45" s="1"/>
  <c r="D23" i="16"/>
  <c r="D43" i="26"/>
  <c r="E60" i="16"/>
  <c r="E31" i="4"/>
  <c r="E39"/>
  <c r="F28"/>
  <c r="F38"/>
  <c r="H26" i="18"/>
  <c r="H20"/>
  <c r="G17" i="16"/>
  <c r="G26" i="4"/>
  <c r="G37"/>
  <c r="D72" i="18"/>
  <c r="C110" i="16"/>
  <c r="D37" i="18"/>
  <c r="F100" i="16"/>
  <c r="F32" i="3"/>
  <c r="G60" i="18"/>
  <c r="C45" i="26"/>
  <c r="C48" s="1"/>
  <c r="B45"/>
  <c r="B48" s="1"/>
  <c r="B50" l="1"/>
  <c r="E43"/>
  <c r="F60" i="16"/>
  <c r="G30"/>
  <c r="G18"/>
  <c r="G20" s="1"/>
  <c r="G31" s="1"/>
  <c r="F39" i="4"/>
  <c r="F31"/>
  <c r="G28"/>
  <c r="G38"/>
  <c r="C111" i="16"/>
  <c r="C33" s="1"/>
  <c r="D73" i="18"/>
  <c r="D39"/>
  <c r="G100" i="16"/>
  <c r="G32" i="3"/>
  <c r="H60" i="18"/>
  <c r="E43" i="4"/>
  <c r="E45" s="1"/>
  <c r="E47" s="1"/>
  <c r="E33" s="1"/>
  <c r="E23" i="16"/>
  <c r="D47" i="4"/>
  <c r="D33" s="1"/>
  <c r="C58" i="16"/>
  <c r="C35" i="3"/>
  <c r="F59" i="16"/>
  <c r="E42" i="26"/>
  <c r="H54" i="18"/>
  <c r="G94" i="16"/>
  <c r="H21" i="18"/>
  <c r="G31" i="3"/>
  <c r="F95" i="16"/>
  <c r="G55" i="18"/>
  <c r="G23"/>
  <c r="E97" i="16"/>
  <c r="F57" i="18"/>
  <c r="D45" i="26"/>
  <c r="D48" s="1"/>
  <c r="C63" i="16" l="1"/>
  <c r="C49" i="3"/>
  <c r="E25" i="16"/>
  <c r="F28" i="18"/>
  <c r="G57"/>
  <c r="F97" i="16"/>
  <c r="H55" i="18"/>
  <c r="G95" i="16"/>
  <c r="H23" i="18"/>
  <c r="D75"/>
  <c r="C113" i="16"/>
  <c r="D41" i="18"/>
  <c r="G31" i="4"/>
  <c r="G39"/>
  <c r="F42" i="26"/>
  <c r="G59" i="16"/>
  <c r="D25"/>
  <c r="E28" i="18"/>
  <c r="D35" i="4"/>
  <c r="F43"/>
  <c r="F45" s="1"/>
  <c r="F47" s="1"/>
  <c r="F33" s="1"/>
  <c r="F23" i="16"/>
  <c r="F43" i="26"/>
  <c r="G60" i="16"/>
  <c r="E35" i="4"/>
  <c r="E45" i="26"/>
  <c r="E48" s="1"/>
  <c r="G28" i="18" l="1"/>
  <c r="F25" i="16"/>
  <c r="E34" i="3"/>
  <c r="E102" i="16"/>
  <c r="F62" i="18"/>
  <c r="E27" i="16"/>
  <c r="E26" i="3"/>
  <c r="G43" i="4"/>
  <c r="G45" s="1"/>
  <c r="G47" s="1"/>
  <c r="G33" s="1"/>
  <c r="G35" s="1"/>
  <c r="G23" i="16"/>
  <c r="H57" i="18"/>
  <c r="G97" i="16"/>
  <c r="D102"/>
  <c r="E62" i="18"/>
  <c r="D34" i="3"/>
  <c r="E30" i="18"/>
  <c r="C77" i="16"/>
  <c r="C51" i="3"/>
  <c r="D27" i="16"/>
  <c r="D26" i="3"/>
  <c r="E36" i="18"/>
  <c r="F35" i="4"/>
  <c r="F45" i="26"/>
  <c r="F48" s="1"/>
  <c r="C35" l="1"/>
  <c r="D29" i="3"/>
  <c r="D55" i="16"/>
  <c r="D104"/>
  <c r="E64" i="18"/>
  <c r="G26" i="3"/>
  <c r="G27" i="16"/>
  <c r="D110"/>
  <c r="F36" i="18"/>
  <c r="E72"/>
  <c r="E37"/>
  <c r="H28"/>
  <c r="G25" i="16"/>
  <c r="F102"/>
  <c r="F34" i="3"/>
  <c r="G62" i="18"/>
  <c r="F26" i="3"/>
  <c r="F27" i="16"/>
  <c r="C54" i="3"/>
  <c r="C79" i="16"/>
  <c r="E32"/>
  <c r="D32"/>
  <c r="C36" i="26"/>
  <c r="D62" i="16"/>
  <c r="E29" i="3"/>
  <c r="D35" i="26"/>
  <c r="E55" i="16"/>
  <c r="D36" i="26"/>
  <c r="E62" i="16"/>
  <c r="C38" i="26" l="1"/>
  <c r="C40" s="1"/>
  <c r="C50" s="1"/>
  <c r="D38"/>
  <c r="D40" s="1"/>
  <c r="D50" s="1"/>
  <c r="E35" i="3"/>
  <c r="E58" i="16"/>
  <c r="F62"/>
  <c r="E36" i="26"/>
  <c r="D111" i="16"/>
  <c r="D33" s="1"/>
  <c r="E73" i="18"/>
  <c r="G32" i="16"/>
  <c r="H62" i="18"/>
  <c r="G34" i="3"/>
  <c r="G102" i="16"/>
  <c r="F55"/>
  <c r="E35" i="26"/>
  <c r="F29" i="3"/>
  <c r="G36" i="18"/>
  <c r="F72"/>
  <c r="E110" i="16"/>
  <c r="F37" i="18"/>
  <c r="D58" i="16"/>
  <c r="D35" i="3"/>
  <c r="F32" i="16"/>
  <c r="F35" i="26"/>
  <c r="G55" i="16"/>
  <c r="G29" i="3"/>
  <c r="E39" i="18"/>
  <c r="D113" i="16" l="1"/>
  <c r="E75" i="18"/>
  <c r="E41"/>
  <c r="E111" i="16"/>
  <c r="E33" s="1"/>
  <c r="F73" i="18"/>
  <c r="F58" i="16"/>
  <c r="F35" i="3"/>
  <c r="G72" i="18"/>
  <c r="F110" i="16"/>
  <c r="H36" i="18"/>
  <c r="G37"/>
  <c r="D25" i="27"/>
  <c r="D28" s="1"/>
  <c r="E63" i="16"/>
  <c r="D63"/>
  <c r="C25" i="27"/>
  <c r="D49" i="3"/>
  <c r="F36" i="26"/>
  <c r="G62" i="16"/>
  <c r="G58"/>
  <c r="G35" i="3"/>
  <c r="F38" i="26"/>
  <c r="F40" s="1"/>
  <c r="F50" s="1"/>
  <c r="E38"/>
  <c r="E40" s="1"/>
  <c r="E50" s="1"/>
  <c r="E43" i="3" l="1"/>
  <c r="D30" i="27"/>
  <c r="F25"/>
  <c r="F28" s="1"/>
  <c r="G63" i="16"/>
  <c r="D77"/>
  <c r="D51" i="3"/>
  <c r="G110" i="16"/>
  <c r="H72" i="18"/>
  <c r="H37"/>
  <c r="B52" i="26"/>
  <c r="B56"/>
  <c r="G73" i="18"/>
  <c r="F111" i="16"/>
  <c r="F33" s="1"/>
  <c r="F63"/>
  <c r="E25" i="27"/>
  <c r="E28" s="1"/>
  <c r="G43" i="3" l="1"/>
  <c r="F29" i="27"/>
  <c r="F43" i="3"/>
  <c r="E29" i="27"/>
  <c r="E30" s="1"/>
  <c r="E71" i="16"/>
  <c r="E47" i="3"/>
  <c r="H73" i="18"/>
  <c r="G111" i="16"/>
  <c r="G33" s="1"/>
  <c r="F25" i="18"/>
  <c r="D79" i="16"/>
  <c r="D54" i="3"/>
  <c r="F30" i="27" l="1"/>
  <c r="H25" i="18" s="1"/>
  <c r="G25"/>
  <c r="F30"/>
  <c r="F59"/>
  <c r="E99" i="16"/>
  <c r="G47" i="3"/>
  <c r="G71" i="16"/>
  <c r="E75"/>
  <c r="E49" i="3"/>
  <c r="F47"/>
  <c r="F71" i="16"/>
  <c r="E77" l="1"/>
  <c r="E51" i="3"/>
  <c r="H30" i="18"/>
  <c r="G99" i="16"/>
  <c r="H59" i="18"/>
  <c r="F75" i="16"/>
  <c r="F49" i="3"/>
  <c r="G75" i="16"/>
  <c r="G49" i="3"/>
  <c r="G30" i="18"/>
  <c r="F99" i="16"/>
  <c r="G59" i="18"/>
  <c r="F39"/>
  <c r="E104" i="16"/>
  <c r="F64" i="18"/>
  <c r="F41" l="1"/>
  <c r="E113" i="16"/>
  <c r="F75" i="18"/>
  <c r="G51" i="3"/>
  <c r="G77" i="16"/>
  <c r="F104"/>
  <c r="G64" i="18"/>
  <c r="G39"/>
  <c r="E54" i="3"/>
  <c r="E79" i="16"/>
  <c r="F77"/>
  <c r="F51" i="3"/>
  <c r="H39" i="18"/>
  <c r="G104" i="16"/>
  <c r="H64" i="18"/>
  <c r="F54" i="3" l="1"/>
  <c r="F79" i="16"/>
  <c r="G75" i="18"/>
  <c r="G41"/>
  <c r="F113" i="16"/>
  <c r="G79"/>
  <c r="G54" i="3"/>
  <c r="H41" i="18"/>
  <c r="G113" i="16"/>
  <c r="H75" i="18"/>
</calcChain>
</file>

<file path=xl/sharedStrings.xml><?xml version="1.0" encoding="utf-8"?>
<sst xmlns="http://schemas.openxmlformats.org/spreadsheetml/2006/main" count="1099" uniqueCount="597">
  <si>
    <t>Description</t>
  </si>
  <si>
    <t xml:space="preserve">Telephone Switchboard </t>
  </si>
  <si>
    <t>Year 1</t>
  </si>
  <si>
    <t>%</t>
  </si>
  <si>
    <t>Year 2</t>
  </si>
  <si>
    <t>Year 3</t>
  </si>
  <si>
    <t>Year 4</t>
  </si>
  <si>
    <t>Year 5</t>
  </si>
  <si>
    <t>Check</t>
  </si>
  <si>
    <t>M2</t>
  </si>
  <si>
    <t>GB month</t>
  </si>
  <si>
    <t>US$'000</t>
  </si>
  <si>
    <t>Software and Development Costs</t>
  </si>
  <si>
    <t>Trade Debtors</t>
  </si>
  <si>
    <t>CURRENT ASSETS</t>
  </si>
  <si>
    <t>Bank Loan</t>
  </si>
  <si>
    <t>Obligations under Hire Purchase</t>
  </si>
  <si>
    <t>CURRENT LIABILITIES</t>
  </si>
  <si>
    <t>Corporation Tax Payable</t>
  </si>
  <si>
    <t>LONG TERM LIABILITIES</t>
  </si>
  <si>
    <t>Common Shares</t>
  </si>
  <si>
    <t>Retained Earnings</t>
  </si>
  <si>
    <t>Convertible Prefered Shares</t>
  </si>
  <si>
    <t>SHAREHOLDERS FUND</t>
  </si>
  <si>
    <t>NON CURRENT ASSETS</t>
  </si>
  <si>
    <t>Computer Equipments and Others</t>
  </si>
  <si>
    <t>Prepayment and others</t>
  </si>
  <si>
    <t>Personal Tax Social Insurance Payable</t>
  </si>
  <si>
    <t>Trade Creditors and Accruals</t>
  </si>
  <si>
    <t>Current assets/ current liabilities</t>
  </si>
  <si>
    <t>Target current ratio</t>
  </si>
  <si>
    <t>TOTAL ASSETS</t>
  </si>
  <si>
    <t>BALANCE SHEET SUMMARY</t>
  </si>
  <si>
    <t>Cash reserve</t>
  </si>
  <si>
    <t>Cash and Banks</t>
  </si>
  <si>
    <t>TOTAL LIABILITIES AND S'HOLDERS FUND</t>
  </si>
  <si>
    <t>Interest Payable on Preference Share</t>
  </si>
  <si>
    <t xml:space="preserve"> May 2009</t>
  </si>
  <si>
    <t xml:space="preserve"> May 2010</t>
  </si>
  <si>
    <t xml:space="preserve"> May 2011</t>
  </si>
  <si>
    <t xml:space="preserve"> May 2012</t>
  </si>
  <si>
    <t xml:space="preserve"> May 2013</t>
  </si>
  <si>
    <t>17 - 19</t>
  </si>
  <si>
    <t>21 - 23</t>
  </si>
  <si>
    <t>TABLE FOR BUSINESS PLAN PRESENTATION</t>
  </si>
  <si>
    <t>SCHEDULES FOR BUSINESS PLAN</t>
  </si>
  <si>
    <t>2 - 4</t>
  </si>
  <si>
    <t>7 - 8</t>
  </si>
  <si>
    <t>10 - 12</t>
  </si>
  <si>
    <t>24 - 27</t>
  </si>
  <si>
    <t>30 - 32</t>
  </si>
  <si>
    <t>of Fixed Assets</t>
  </si>
  <si>
    <t>Months of staff costs and operating expenses</t>
  </si>
  <si>
    <t>Số lượng</t>
  </si>
  <si>
    <t>Đơn giá</t>
  </si>
  <si>
    <t>Xe 25 tấn chuyên trở bê tông</t>
  </si>
  <si>
    <t xml:space="preserve">Xe tải 25T chuyên trở </t>
  </si>
  <si>
    <t>Xe trạm trộn bê tông 30m3/giờ</t>
  </si>
  <si>
    <t>Mô tả chi tiết</t>
  </si>
  <si>
    <t>Giá trị</t>
  </si>
  <si>
    <t xml:space="preserve">Số </t>
  </si>
  <si>
    <t>lượng</t>
  </si>
  <si>
    <t>Đơn</t>
  </si>
  <si>
    <t>giá</t>
  </si>
  <si>
    <t>MÁY TÍNH VÀ THIẾT BỊ</t>
  </si>
  <si>
    <t>ĐỒ DÙNG VĂN PHÒNG</t>
  </si>
  <si>
    <t>Bàn ghế làm việc</t>
  </si>
  <si>
    <t>Bàn phòng họp và ghế</t>
  </si>
  <si>
    <t>Bàn ghế lễ tân</t>
  </si>
  <si>
    <t>Nâng cấp lại văn phòng</t>
  </si>
  <si>
    <t>Két sắt kho quỹ</t>
  </si>
  <si>
    <t>Máy cắt giấy</t>
  </si>
  <si>
    <t>Tủ lạnh</t>
  </si>
  <si>
    <t>Máy Waves</t>
  </si>
  <si>
    <t>Máy tính để bàn</t>
  </si>
  <si>
    <t>Máy tính laptops cho trưởng phòng</t>
  </si>
  <si>
    <t>Máy in màu</t>
  </si>
  <si>
    <t>Máy in đen trắng</t>
  </si>
  <si>
    <t>Máy Scan</t>
  </si>
  <si>
    <t>Máy Fax</t>
  </si>
  <si>
    <t>Máy chiếu projector</t>
  </si>
  <si>
    <t>Máy quay Camera</t>
  </si>
  <si>
    <t>CHI PHÍ ĐẦU TƯ THEO NGÀN VND</t>
  </si>
  <si>
    <t>CÁC YẾU TỐ CHI PHÍ</t>
  </si>
  <si>
    <t>Máy Phô tô</t>
  </si>
  <si>
    <t>VND'000</t>
  </si>
  <si>
    <t>check</t>
  </si>
  <si>
    <t>TBS ViỆT NAM</t>
  </si>
  <si>
    <t>TỶ LỆ TĂNG TRƯỞNG HÀNG NĂM</t>
  </si>
  <si>
    <t>Số dư đầu năm</t>
  </si>
  <si>
    <t>Mua trong năm</t>
  </si>
  <si>
    <t>Thanh lý</t>
  </si>
  <si>
    <t>Khấu hao</t>
  </si>
  <si>
    <t>Số dư cuối năm</t>
  </si>
  <si>
    <t>Tỷ lệ khấu hao thiết bị sản xuất (5 năm)</t>
  </si>
  <si>
    <t>Tỷ lệ khấu hao thiết bị văn phòng (3 năm)</t>
  </si>
  <si>
    <t>TỔNG KẾT TÀI SẢN CỐ ĐỊNH</t>
  </si>
  <si>
    <t>Kiểm tra</t>
  </si>
  <si>
    <t>Chi phí khấu hao hàng năm</t>
  </si>
  <si>
    <t>Thủ tục thành lập công ty TBS</t>
  </si>
  <si>
    <t>Thuê văn phòng 9/07 -8/08</t>
  </si>
  <si>
    <t>Thuê văn phòng 9/08-12/08</t>
  </si>
  <si>
    <t>Thử nghiệm dự án 110MHD, bù lỗ cho công tác kiểm định sức chịu tải của nền</t>
  </si>
  <si>
    <t>Thử nghiệmtại PG, bù lỗ cho công tác kiểm định sức chịu tải của nền</t>
  </si>
  <si>
    <t>Chi phí điện thoại, fax, internet</t>
  </si>
  <si>
    <t>Công tác phí của giám đốc</t>
  </si>
  <si>
    <t xml:space="preserve">Thuê xe con </t>
  </si>
  <si>
    <t>Mua bàn, ghế, tủ và máy tính</t>
  </si>
  <si>
    <t>Mua bàn ghế, tủ máy tính</t>
  </si>
  <si>
    <t>Lương nhân viên từ 9/07-31/12/08</t>
  </si>
  <si>
    <t>Đi Hàn Quốc khảo sát, kí kết HĐLD</t>
  </si>
  <si>
    <t>Chế tạo khuôn đúc phễu bằng thép</t>
  </si>
  <si>
    <t>Hoạt động quảng cáo tiếp thị cho TB tháng 12 năm 2008</t>
  </si>
  <si>
    <t>Thuê kho chứa phễu nhựa từ 8/08</t>
  </si>
  <si>
    <t>Chi phí hàng tháng phát sinh bằng VND'000</t>
  </si>
  <si>
    <t>Các đầu mục chi phí</t>
  </si>
  <si>
    <t>CÁC ĐẦU MỤC CHI PHÍ</t>
  </si>
  <si>
    <t>Việc</t>
  </si>
  <si>
    <t>Tháng</t>
  </si>
  <si>
    <t>Số</t>
  </si>
  <si>
    <t>Đơn vị</t>
  </si>
  <si>
    <t>Chuyến</t>
  </si>
  <si>
    <t>Cái</t>
  </si>
  <si>
    <t>Chi phí nhân công hàng tháng bằng VND (ngàn)</t>
  </si>
  <si>
    <t>CHI PHÍ NHÂN SỰ</t>
  </si>
  <si>
    <t>DỰ TOÁN SỐ LƯỢNG NHÂN VIÊN</t>
  </si>
  <si>
    <t>CHI PHÍ NHÂN VIÊN</t>
  </si>
  <si>
    <t>Tổng Giám đốc</t>
  </si>
  <si>
    <t>Phó Tổng Giám đốc</t>
  </si>
  <si>
    <t>Trưởng phòng</t>
  </si>
  <si>
    <t>Đội trưởng (Chief Labor)</t>
  </si>
  <si>
    <t>Thợ hàn (Welder)</t>
  </si>
  <si>
    <t>Công nhân công trình (Concrete Labor)</t>
  </si>
  <si>
    <t>PHÒNG QuẢN LÝ THI CÔNG</t>
  </si>
  <si>
    <t>PHÒNG THIẾT KẾ</t>
  </si>
  <si>
    <t>PHÒNG KINH DOANH &amp; MARKETING</t>
  </si>
  <si>
    <t>PHÒNG KẾ TOÁN</t>
  </si>
  <si>
    <t>Phó tổng giám đốc</t>
  </si>
  <si>
    <t>người</t>
  </si>
  <si>
    <t>Chi phí</t>
  </si>
  <si>
    <t>Nhân viên cấp 1</t>
  </si>
  <si>
    <t>Nhân viên cấp 2</t>
  </si>
  <si>
    <t>Tổng chi phí</t>
  </si>
  <si>
    <t>Chức vụ</t>
  </si>
  <si>
    <t>Phòng ban</t>
  </si>
  <si>
    <t>Tổng</t>
  </si>
  <si>
    <t>TÓM TẮT</t>
  </si>
  <si>
    <t>PHÒNG KINH DOANH&amp;MARKETING</t>
  </si>
  <si>
    <t>Lương trung bình</t>
  </si>
  <si>
    <t>hàng năm</t>
  </si>
  <si>
    <t>Năm 1</t>
  </si>
  <si>
    <t>Năm 2</t>
  </si>
  <si>
    <t>Năm 3</t>
  </si>
  <si>
    <t>Năm 4</t>
  </si>
  <si>
    <t>Năm 5</t>
  </si>
  <si>
    <t>Giá</t>
  </si>
  <si>
    <t>Năm  1</t>
  </si>
  <si>
    <t>Giá thuê</t>
  </si>
  <si>
    <t>VND/m2</t>
  </si>
  <si>
    <t>giá thuê trên 1m2</t>
  </si>
  <si>
    <t>CÁC YẾU TỐ CHI PHÍ HoẠT ĐỘNG</t>
  </si>
  <si>
    <t>Yếu tố hàng tháng</t>
  </si>
  <si>
    <t>Sửa chữa và bảo hành</t>
  </si>
  <si>
    <t>của tài sản cố định trên năm</t>
  </si>
  <si>
    <t>% của TSCĐ</t>
  </si>
  <si>
    <t>Điện thoại cố định</t>
  </si>
  <si>
    <t>Điện thoại di động</t>
  </si>
  <si>
    <t>Máy tính trên 1 NV</t>
  </si>
  <si>
    <t>Máy tính</t>
  </si>
  <si>
    <t>Máy tính trên đầu người</t>
  </si>
  <si>
    <t>NV/tháng</t>
  </si>
  <si>
    <t>Chi phí Internet</t>
  </si>
  <si>
    <t xml:space="preserve">Quảng cáo </t>
  </si>
  <si>
    <t xml:space="preserve">In ấn thiết kế mẫu mã, tờ rơi </t>
  </si>
  <si>
    <t>Hội thảo</t>
  </si>
  <si>
    <t>Triển lãm</t>
  </si>
  <si>
    <t>Giá điện nước</t>
  </si>
  <si>
    <t>VND</t>
  </si>
  <si>
    <t>Bảo hiểm (Hỏa hoạn)</t>
  </si>
  <si>
    <t>Thuê văn phòng</t>
  </si>
  <si>
    <t>Điện nước</t>
  </si>
  <si>
    <t>Quan hệ các cơ quan hữu quan</t>
  </si>
  <si>
    <t>Họp PR</t>
  </si>
  <si>
    <t>Họp</t>
  </si>
  <si>
    <t>Công tác trong nước</t>
  </si>
  <si>
    <t>Khóa</t>
  </si>
  <si>
    <t>TỔNG CHI PHÍ HoẠT ĐỘNG</t>
  </si>
  <si>
    <t>TỔNG</t>
  </si>
  <si>
    <t>DOANH THU TỪ HỢP ĐỒNG THIẾT KẾ</t>
  </si>
  <si>
    <t>YẾU TỐ DOANH THU</t>
  </si>
  <si>
    <t>DOANH THU HÀNG THÁNG</t>
  </si>
  <si>
    <t xml:space="preserve">Chi phí hàng tháng </t>
  </si>
  <si>
    <t>TỔNG DOANH THU</t>
  </si>
  <si>
    <t>Tăng trưởng</t>
  </si>
  <si>
    <t>Khối lượng (M2)</t>
  </si>
  <si>
    <t>Đơn giá VND '000/M2</t>
  </si>
  <si>
    <t>Doanh thu từ HĐ thiết kế (VND '000)</t>
  </si>
  <si>
    <t>Doanh thu từ HĐ thi công hộ dân cư (VND '000)</t>
  </si>
  <si>
    <t>TỔNG DOANH THU TỪ HĐ THI CÔNG</t>
  </si>
  <si>
    <t>Tổng khối lượng HĐ thi công (M2)</t>
  </si>
  <si>
    <t>DỰ TOÁN DOANH THU TRONG 5 NĂM</t>
  </si>
  <si>
    <t>Tổng doanh thu hàng tháng</t>
  </si>
  <si>
    <t>Tổng doanh thu hàng năm</t>
  </si>
  <si>
    <t xml:space="preserve">Đơn vị </t>
  </si>
  <si>
    <t>Bê tông trộn sẵn</t>
  </si>
  <si>
    <t>Lưu ý</t>
  </si>
  <si>
    <t>m</t>
  </si>
  <si>
    <t>m3</t>
  </si>
  <si>
    <t>kg</t>
  </si>
  <si>
    <t>m2</t>
  </si>
  <si>
    <t>Đơn giá (USD)</t>
  </si>
  <si>
    <t>Đội trưởng</t>
  </si>
  <si>
    <t>Thợ hàn</t>
  </si>
  <si>
    <t>Thợ trộn bê tông</t>
  </si>
  <si>
    <t>Thợ khác</t>
  </si>
  <si>
    <t>Máy xúc</t>
  </si>
  <si>
    <t>Cần trục</t>
  </si>
  <si>
    <t>Máy trộn bê tông</t>
  </si>
  <si>
    <t>Xe bơm bê tông</t>
  </si>
  <si>
    <t>ngày</t>
  </si>
  <si>
    <t>PHÒNG KINH DOANH-MARKETING</t>
  </si>
  <si>
    <t>PHÒNG HÀNH CHÍNH KẾ TOÁN</t>
  </si>
  <si>
    <t>TỔNG CỘNG</t>
  </si>
  <si>
    <t>Tổng cộng</t>
  </si>
  <si>
    <t>BAN ĐIỀU HÀNH</t>
  </si>
  <si>
    <t>TỔNG CHI PHÍ LƯƠNG</t>
  </si>
  <si>
    <t>Đã có</t>
  </si>
  <si>
    <t>PHÒNG QUẢN LÝ THI CÔNG</t>
  </si>
  <si>
    <t>Số nhân</t>
  </si>
  <si>
    <t>viên</t>
  </si>
  <si>
    <t>Chưa có</t>
  </si>
  <si>
    <t>[có cần không?]</t>
  </si>
  <si>
    <t>3 năm kinh nghiệm</t>
  </si>
  <si>
    <t>1 năm kinh nghiệm</t>
  </si>
  <si>
    <t>Tổng chi phí lương</t>
  </si>
  <si>
    <t>Lương trung bình (không tính ban điều hành)</t>
  </si>
  <si>
    <t>Dự toán số lượng nhân sự</t>
  </si>
  <si>
    <t>Tổng chi phí nhân sự qua các năm</t>
  </si>
  <si>
    <t>Tính theo số người. 5m2/người</t>
  </si>
  <si>
    <t>Khuôn đúc phễu nhựa</t>
  </si>
  <si>
    <t>Trưởng phòng trở lên</t>
  </si>
  <si>
    <t>Theo số nhân viên</t>
  </si>
  <si>
    <t>Giả định 5% TSCĐ</t>
  </si>
  <si>
    <t>VNDK</t>
  </si>
  <si>
    <t>Tham gia triển lãm VietBuild</t>
  </si>
  <si>
    <t>Hội thảo và triển lãm khác</t>
  </si>
  <si>
    <t>Công tác Hàn Quốc</t>
  </si>
  <si>
    <t>Đào tạo nhân viên trong nước</t>
  </si>
  <si>
    <t>Năm 2009</t>
  </si>
  <si>
    <t>VND'000/m2</t>
  </si>
  <si>
    <t>BÁO CÁO THU NHẬP</t>
  </si>
  <si>
    <t>DỰ TÍNH DOANH THU</t>
  </si>
  <si>
    <t>Chi phí nhân sự</t>
  </si>
  <si>
    <t>Chi phí hoạt động</t>
  </si>
  <si>
    <t>THU NHẬP TRƯỚC THUẾ, LÃI SUẤT VÀ KHẤU HAO EBITDA</t>
  </si>
  <si>
    <t>LỢI NHUẬN HOẠT ĐỘNG</t>
  </si>
  <si>
    <t>Chi phí lãi suất</t>
  </si>
  <si>
    <t>LỢI NHUẬN TRƯỚC THUẾ</t>
  </si>
  <si>
    <t>THUẾ</t>
  </si>
  <si>
    <t>THU NHẬP CHỊU THUẾ</t>
  </si>
  <si>
    <t>Thuế suất</t>
  </si>
  <si>
    <t>Trên năm</t>
  </si>
  <si>
    <t>Chi phí thuế</t>
  </si>
  <si>
    <t>Lợi nhuận thuần</t>
  </si>
  <si>
    <t>Tỉ lệ chi phí trên doanh thu</t>
  </si>
  <si>
    <t>EBITDA/ Doanh thu</t>
  </si>
  <si>
    <t>Lợi nhuận hoạt động/Doanh thu</t>
  </si>
  <si>
    <t>Tổng thiết bị trực tiếp</t>
  </si>
  <si>
    <t>Tổng máy tính và thiết bị</t>
  </si>
  <si>
    <t>THIẾT BỊ SẢN XUẤT</t>
  </si>
  <si>
    <t>Tổng đồ dùng văn phòng</t>
  </si>
  <si>
    <t>Thiết bị sản xuất</t>
  </si>
  <si>
    <t>Máy móc và thiết bị</t>
  </si>
  <si>
    <t>Đồ dùng văn phòng</t>
  </si>
  <si>
    <t>Thông tin liên lạc</t>
  </si>
  <si>
    <t>Văn phòng và chi phí văn phòng</t>
  </si>
  <si>
    <t>Chi phí hoạt động khác</t>
  </si>
  <si>
    <t>Văn phòng phẩm</t>
  </si>
  <si>
    <t>Thuê xe con</t>
  </si>
  <si>
    <t>người/tháng</t>
  </si>
  <si>
    <t>PHÂN TÍCH DOANH SỐ</t>
  </si>
  <si>
    <t>Khách hàng 1</t>
  </si>
  <si>
    <t>Khách hàng 2</t>
  </si>
  <si>
    <t>Khách hàng 3</t>
  </si>
  <si>
    <t>Khách hàng 4</t>
  </si>
  <si>
    <t>Công ty VIHAJICO</t>
  </si>
  <si>
    <t>Công ty HUD1</t>
  </si>
  <si>
    <t>Công ty Tuần Châu Hà Tây</t>
  </si>
  <si>
    <t>Trường Đào tạo Công ty XKLĐ LOD</t>
  </si>
  <si>
    <t>Khu công nghiệp ABC</t>
  </si>
  <si>
    <t>Hộ dân 1</t>
  </si>
  <si>
    <t>Hộ dân 2</t>
  </si>
  <si>
    <t>Hộ dân 3</t>
  </si>
  <si>
    <t>Hộ dân 4</t>
  </si>
  <si>
    <t>Hộ dân 5</t>
  </si>
  <si>
    <t>Hộ dân 6</t>
  </si>
  <si>
    <t>Hộ dân 7</t>
  </si>
  <si>
    <t>Chênh lệch</t>
  </si>
  <si>
    <t>Dự toán tổng của anh Thắng</t>
  </si>
  <si>
    <t>DOANH THU</t>
  </si>
  <si>
    <t>CÔNG TY TBS VIỆT NAM</t>
  </si>
  <si>
    <t>Chủ tịch HĐTV</t>
  </si>
  <si>
    <t>Chi phí nhân sự*</t>
  </si>
  <si>
    <t>BẢNG CÂN ĐỐI KẾ TOÁN</t>
  </si>
  <si>
    <t>Thiết bị văn phòng</t>
  </si>
  <si>
    <t>Khoản trả trước và các khoản khác</t>
  </si>
  <si>
    <t>Tiền mặt</t>
  </si>
  <si>
    <t>Ngày</t>
  </si>
  <si>
    <t>Thời gian trung bình thu tiền thanh toán</t>
  </si>
  <si>
    <t>Thời gian trung bình trả tiền nhà cung cấp</t>
  </si>
  <si>
    <t>Khoản trả trước</t>
  </si>
  <si>
    <t>QUẢN LÝ TÀI CHÍNH VÀ CÁC GIẢ ĐỊNH KHÁC</t>
  </si>
  <si>
    <t>của chi phí hoạt động</t>
  </si>
  <si>
    <t>TỔNG TÀI SẢN</t>
  </si>
  <si>
    <t>Thuế và bảo hiểm xã hội của cấp trưởng phòng trở lên</t>
  </si>
  <si>
    <t>Thuế và bảo hiểm xã hội của cấp đội trưởng trở xuống</t>
  </si>
  <si>
    <t>Tỉ lệ tăng lương hàng năm</t>
  </si>
  <si>
    <t>của lương thuần</t>
  </si>
  <si>
    <t>Phải trả thuế và bảo hiểm cá nhân</t>
  </si>
  <si>
    <t>Thuế doanh nghiệp</t>
  </si>
  <si>
    <t>NỢ PHẢI TRẢ NGẮN HẠN</t>
  </si>
  <si>
    <t>NỢ PHẢI TRẢ DÀI HẠN</t>
  </si>
  <si>
    <t>DỰ TÍNH DÒNG TIỀN NĂM 1</t>
  </si>
  <si>
    <t>Tổng chi phí đầu tư và hoạt động</t>
  </si>
  <si>
    <t>Chi phí trong 2 tháng tới</t>
  </si>
  <si>
    <t xml:space="preserve">Dự trữ tiền cho 2 tháng </t>
  </si>
  <si>
    <t>CÔNG TY TBS ViỆT NAM</t>
  </si>
  <si>
    <t>CHI PHÍ</t>
  </si>
  <si>
    <t>CHI PHÍ HOẠT ĐỘNG</t>
  </si>
  <si>
    <t>KHẤU HAO</t>
  </si>
  <si>
    <t>Lương</t>
  </si>
  <si>
    <t>thuần</t>
  </si>
  <si>
    <t>Thuế và</t>
  </si>
  <si>
    <t>bảo hiểm</t>
  </si>
  <si>
    <t xml:space="preserve">Tổng </t>
  </si>
  <si>
    <t>VND ngàn</t>
  </si>
  <si>
    <t>Kinh nghiệm và bằng cấp</t>
  </si>
  <si>
    <t>Tỉ lệ</t>
  </si>
  <si>
    <t>Khấu hao thiết bị sản xuất</t>
  </si>
  <si>
    <t>Khấu hao thiết bị văn phòng</t>
  </si>
  <si>
    <t>1 người/1 Tháng</t>
  </si>
  <si>
    <t>VND'000/tháng</t>
  </si>
  <si>
    <t>1 người/1 tháng</t>
  </si>
  <si>
    <t>* Chi phí nhân sự là tổng chi phí nhân sự trừ đi chi phí phòng quản lý thi công (đã tính trong chi phí doanh thu)</t>
  </si>
  <si>
    <t>PHỤ LỤC 1: CÁC GIẢ ĐỊNH VÀ DỰ TÍNH DOANH THU</t>
  </si>
  <si>
    <t>PHỤ LỤC 2: DOANH THU NĂM 1</t>
  </si>
  <si>
    <t>CHI PHÍ TRƯỚC KHI HOẠT ĐỘNG DỰ TÍNH</t>
  </si>
  <si>
    <t>năm 1</t>
  </si>
  <si>
    <t>Chi phí/Doanh thu</t>
  </si>
  <si>
    <t>Dự tính chi phí</t>
  </si>
  <si>
    <t>TIỀN ĐẦU TƯ VÀ CHI PHÍ HOẠT ĐỘNG</t>
  </si>
  <si>
    <t>VỐN CẦN HUY ĐỘNG</t>
  </si>
  <si>
    <t>Cộng Lãi suất</t>
  </si>
  <si>
    <t>Cộng Khấu hao</t>
  </si>
  <si>
    <t>Phải thu, trả trước và khoản khác</t>
  </si>
  <si>
    <t>Phải trả</t>
  </si>
  <si>
    <t>Bảo hiểm xã hội</t>
  </si>
  <si>
    <t>Hoạt động đầu tư</t>
  </si>
  <si>
    <t>Máy tính thiết bị và các khỏan khác</t>
  </si>
  <si>
    <t>Huy động vốn</t>
  </si>
  <si>
    <t>TIỀN MẶT</t>
  </si>
  <si>
    <t>DỰ TOÁN NHÂN SỰ TÓM TẮT</t>
  </si>
  <si>
    <t>DỰ TOÁN NHÂN SỰ CHI TIẾT</t>
  </si>
  <si>
    <t>DỰ TÍNH DÒNG TIỀN 5 NĂM TỚI</t>
  </si>
  <si>
    <t>DỰ TÍNH DÒNG TIỀN HÀNG QUÝ NĂM 2009</t>
  </si>
  <si>
    <t>CHI HOẠT ĐỘNG THƯỜNG XUYÊN</t>
  </si>
  <si>
    <t xml:space="preserve"> CHI HOẠT ĐỘNG ĐẦU TƯ</t>
  </si>
  <si>
    <t xml:space="preserve">PR và Marketing </t>
  </si>
  <si>
    <t>DỰ TRỮ TIỀN MẶT</t>
  </si>
  <si>
    <t>Vốn cổ phần</t>
  </si>
  <si>
    <t>Chi phí vay vốn</t>
  </si>
  <si>
    <t>VỐN CHỦ SỞ HỮU</t>
  </si>
  <si>
    <t>Vốn điều lệ</t>
  </si>
  <si>
    <t>Lãi/(lỗ) lũy kế</t>
  </si>
  <si>
    <t>TỔNG NGUỒN VỐN</t>
  </si>
  <si>
    <t>DOANH THU (lùi 60 ngày)</t>
  </si>
  <si>
    <t>Vay ngân hàng</t>
  </si>
  <si>
    <t>Chi phí lãi vay</t>
  </si>
  <si>
    <t xml:space="preserve">BẢNG CÂN ĐỐI KẾ TOÁN </t>
  </si>
  <si>
    <t>Chi phí lãi vay phải trả</t>
  </si>
  <si>
    <t>Phải trả nhà cung cấp</t>
  </si>
  <si>
    <t xml:space="preserve">Vay ngắn hạn </t>
  </si>
  <si>
    <t>Vay dài hạn</t>
  </si>
  <si>
    <t>Khoản phải thu khách hàng</t>
  </si>
  <si>
    <t>GIÁ VỐN HÀNG BÁN</t>
  </si>
  <si>
    <t>Cần thảo luận với anh Thắng</t>
  </si>
  <si>
    <t>5000m2/người/tháng</t>
  </si>
  <si>
    <t>TỔNG CHI PHÍ HOẠT ĐỘNG</t>
  </si>
  <si>
    <t>Khấu hao TSCĐVH</t>
  </si>
  <si>
    <t>Mua trong năm - chi phí tiền hoạt động</t>
  </si>
  <si>
    <t>Mua trong năm - góp vốn của phía Hàn Quốc</t>
  </si>
  <si>
    <t>Vốn góp</t>
  </si>
  <si>
    <t>Hoạt động sản xuất kinh doanh</t>
  </si>
  <si>
    <t>Theo Bảng CĐKT</t>
  </si>
  <si>
    <t>CÔN TRÌNH 73 TÔ HIẾN THÀNH</t>
  </si>
  <si>
    <t>Mua từ bên ngoài</t>
  </si>
  <si>
    <t xml:space="preserve">GIÁ VỐN HÀNG BÁN </t>
  </si>
  <si>
    <t>KHỐI LƯỢNG THI CÔNG</t>
  </si>
  <si>
    <t>TỔNG KHỐI LƯỢNG</t>
  </si>
  <si>
    <t>HỢP ĐỒNG THI CÔNG: GIÁ VỐN TÍNH TRÊN M2</t>
  </si>
  <si>
    <t>HỢP ĐỒNG THIẾT KẾ: GIÁ VỐN TÍNH TRÊN M2</t>
  </si>
  <si>
    <t>Đầu mục chi phí thiết kê</t>
  </si>
  <si>
    <t>Tổng chi phí thiết kế</t>
  </si>
  <si>
    <t>Đơn giá (VNDK)</t>
  </si>
  <si>
    <t>Tạm tính là 50%</t>
  </si>
  <si>
    <t>GIÁ THÀNH/M2 QUA CÁC NĂM</t>
  </si>
  <si>
    <t>Trượt giá</t>
  </si>
  <si>
    <t>Giá thành thiết kế (ngàn VND/m2)</t>
  </si>
  <si>
    <t>Giá thành thi công (ngàn VND/m2)</t>
  </si>
  <si>
    <t>TỔNG GIÁ VỐN HÀNG BÁN</t>
  </si>
  <si>
    <t>% giá vốn/doanh thu - hợp đồng thiết kế</t>
  </si>
  <si>
    <t>% giá vốn/doanh thu - hợp đồng thi công hộ dân cư</t>
  </si>
  <si>
    <t>% giá vốn/doanh thu -  hợp đồng thi công cho công ty BĐS</t>
  </si>
  <si>
    <t>% giá vốn/doanh thu -  hợp đồng thi công cho khu công nghiệp</t>
  </si>
  <si>
    <t>Đơn vị: triệu đồng</t>
  </si>
  <si>
    <t>PR và Marketing</t>
  </si>
  <si>
    <t>Thuê văn phòng và chi phí văn phòng</t>
  </si>
  <si>
    <t>Khấu hao TSCĐ</t>
  </si>
  <si>
    <t>Tỷ lệ chi phí hoạt động/Doanh thu</t>
  </si>
  <si>
    <t>MÔ HÌNH DỰ TOÁN TÀI CHÍNH: MỤC LỤC</t>
  </si>
  <si>
    <t>Giả định chính</t>
  </si>
  <si>
    <t>Kết quả Kinh doanh dự toán</t>
  </si>
  <si>
    <t>Phân tích tình huống</t>
  </si>
  <si>
    <t>Dự toán dòng tiền và chi đầu tư</t>
  </si>
  <si>
    <t>Bảng Cân đối Kế toán</t>
  </si>
  <si>
    <t>Báo cáo Tài chính Hàng tháng</t>
  </si>
  <si>
    <t>PHỤ LỤC 10: DỰ TÍNH NHÂN SỰ NĂM 1</t>
  </si>
  <si>
    <t>PHỤ LỤC 9: DỰ TOÁN NHÂN SỰ VÀ CHI PHÍ NHÂN SỰ</t>
  </si>
  <si>
    <t>PHỤ LỤC 8: CHI PHÍ TIỀN HOẠT ĐỘNG</t>
  </si>
  <si>
    <t>PHỤ LỤC 7: DỰ TOÁN CHÍ PHÍ ĐẦU TƯ TSCĐ</t>
  </si>
  <si>
    <t>PHỤ LỤC 6: DỰ TOÁN CHI PHÍ ĐẦU TƯ 2009-2013</t>
  </si>
  <si>
    <t>PHỤ LỤC 5: DỰ TÍNH DÒNG TIỀN NĂM 2009</t>
  </si>
  <si>
    <t>PHỤ LỤC 4: GIÁ THÀNH/M2</t>
  </si>
  <si>
    <t>PHỤ LỤC 3 - GIÁ VỐN HÀNG BÁN QUA CÁC NĂM</t>
  </si>
  <si>
    <t>Phân tích Giá thành/m2</t>
  </si>
  <si>
    <t>Kế hoạch Đầu tư TSCĐ 2009-2013</t>
  </si>
  <si>
    <t>Đầu tư TSCĐ năm 2009</t>
  </si>
  <si>
    <t>Chi phí Tiền Hoạt động</t>
  </si>
  <si>
    <t>Nhân sự 2009-2013</t>
  </si>
  <si>
    <t>Nhân sự Năm 2009</t>
  </si>
  <si>
    <t>Chi Hoạt động 2009-2013</t>
  </si>
  <si>
    <t>Chi Hoạt động năm 2009</t>
  </si>
  <si>
    <t>Cơ cấu Vốn</t>
  </si>
  <si>
    <t>Doanh số Hàng năm 2009-2013</t>
  </si>
  <si>
    <t>Doanh số Năm 2009</t>
  </si>
  <si>
    <t>Tổng Giá thành Hàng năm 2009-2013</t>
  </si>
  <si>
    <t>Dòng tiền Năm 2009</t>
  </si>
  <si>
    <t xml:space="preserve">CÁC PHỤ LỤC </t>
  </si>
  <si>
    <t>GIẢ ĐỊNH CHÍNH CỦA MÔ HÌNH</t>
  </si>
  <si>
    <t>Hợp đồng thiết kế</t>
  </si>
  <si>
    <t>Thi công hộ dân cư</t>
  </si>
  <si>
    <t>Thi công công trình BĐS</t>
  </si>
  <si>
    <t>Thi công khu công nghiệp</t>
  </si>
  <si>
    <t>Tỷ giá</t>
  </si>
  <si>
    <t>NGUYÊN VẬT LIỆU</t>
  </si>
  <si>
    <t>LƯU CHUYỂN TIỀN TỆ</t>
  </si>
  <si>
    <t>Chi đầu tư TSCĐ</t>
  </si>
  <si>
    <t>Chi hoạt động và nhân sự</t>
  </si>
  <si>
    <t>Doanh số</t>
  </si>
  <si>
    <t>Dự trữ tiền mặt cho 2 tháng</t>
  </si>
  <si>
    <t>SỐ DƯ ĐẦU NĂM</t>
  </si>
  <si>
    <t>SỐ DƯ CUỐI NĂM</t>
  </si>
  <si>
    <t>Đơn vị: ngàn đồng</t>
  </si>
  <si>
    <t>KẾT QUẢ KINH DOANH</t>
  </si>
  <si>
    <t>LỢI NHUẬN GỘP</t>
  </si>
  <si>
    <t>Khối lượng thi công</t>
  </si>
  <si>
    <t xml:space="preserve">Mua phễu nhựa </t>
  </si>
  <si>
    <t>Chi phí về kiếm toán, tư vấn</t>
  </si>
  <si>
    <t>Tháng 3 năm 2009</t>
  </si>
  <si>
    <t>Nội dung</t>
  </si>
  <si>
    <t>Trang</t>
  </si>
  <si>
    <t>CẤP BẬC NHÂN VIÊN VÀ TIỀN LƯƠNG</t>
  </si>
  <si>
    <t>Mỗi năm</t>
  </si>
  <si>
    <t>Dự toán Tài chính Chi tiết cho giai đoạn từ 2009- 2013</t>
  </si>
  <si>
    <t>Đầu mục chi phí</t>
  </si>
  <si>
    <t>Ghi chú</t>
  </si>
  <si>
    <t>Nguyên vật liệu</t>
  </si>
  <si>
    <t>Nhân công trực tiếp</t>
  </si>
  <si>
    <t>NHÂN CÔNG</t>
  </si>
  <si>
    <t>THIẾT BỊ</t>
  </si>
  <si>
    <t>Tổng nhân công/m2</t>
  </si>
  <si>
    <t>Tổng nguyên vật liệu/m2</t>
  </si>
  <si>
    <t>Tổng thiết bị/m2</t>
  </si>
  <si>
    <t>TÓM TẮT ĐẦU TƯ TSCĐ</t>
  </si>
  <si>
    <t>Cơ cấu giá thành</t>
  </si>
  <si>
    <t>IRR</t>
  </si>
  <si>
    <t>Đơn vị: m2</t>
  </si>
  <si>
    <t>Lãi suất</t>
  </si>
  <si>
    <t>PHÍA HÀN QUỐC</t>
  </si>
  <si>
    <t>PHÍA VIỆT NAM</t>
  </si>
  <si>
    <t>DỰ TOÁN CHI PHÍ HOẠT ĐỘNG (VND '000)</t>
  </si>
  <si>
    <t>700m2/người/tháng</t>
  </si>
  <si>
    <t>1400m2/người/tháng</t>
  </si>
  <si>
    <t>Phễu nhựa</t>
  </si>
  <si>
    <t>Vận chuyển phễu nhựa</t>
  </si>
  <si>
    <t>Thép neo phi 12</t>
  </si>
  <si>
    <t>Thép phía dưới</t>
  </si>
  <si>
    <t>Thép phía trên</t>
  </si>
  <si>
    <t>Vải địa kỹ thuật PP</t>
  </si>
  <si>
    <t>Thiết bị</t>
  </si>
  <si>
    <t>Trả</t>
  </si>
  <si>
    <t>MUA Ô TÔ</t>
  </si>
  <si>
    <t>Ô TÔ</t>
  </si>
  <si>
    <t>Chi phí hoạt động (Marketing, Thuê văn phòng và hoạt động khác)</t>
  </si>
  <si>
    <t>Chi phí hoạt động (Thông tin liên lạc)</t>
  </si>
  <si>
    <t>Số tiền vay</t>
  </si>
  <si>
    <t>PHỤ LỤC 14: VỐN VAY</t>
  </si>
  <si>
    <t>PHỤ LỤC 12: CHI PHÍ HOẠT ĐỘNG NĂM 1</t>
  </si>
  <si>
    <t>PHỤ LỤC 11: DỰ TOÁN CHI PHÍ HOẠT ĐỘNG TRONG 5 NĂM</t>
  </si>
  <si>
    <t>PHỤ LỤC 13: CƠ CẤU VỐN VÀ KẾ HOẠCH GÓP VỐN</t>
  </si>
  <si>
    <t>Quý 2/09</t>
  </si>
  <si>
    <t>Quý 3/09</t>
  </si>
  <si>
    <t>Quý 4/09</t>
  </si>
  <si>
    <t>Đã góp</t>
  </si>
  <si>
    <t>Quý 1/10</t>
  </si>
  <si>
    <t>Còn phải góp</t>
  </si>
  <si>
    <t>Bằng bản quyền</t>
  </si>
  <si>
    <t>CƠ CẤU VỐN VÀ KẾ HOẠCH GÓP VỐN</t>
  </si>
  <si>
    <t>VỐN ĐIỀU LỆ</t>
  </si>
  <si>
    <t>Năm 2010</t>
  </si>
  <si>
    <t>Năm 2011</t>
  </si>
  <si>
    <t>Năm 2012</t>
  </si>
  <si>
    <t>Năm 2013</t>
  </si>
  <si>
    <t>Góp thêm trong năm</t>
  </si>
  <si>
    <t>Góp chi đầu tư TSCĐ</t>
  </si>
  <si>
    <t>Chi phí lãi</t>
  </si>
  <si>
    <t>Tổng năm 2009</t>
  </si>
  <si>
    <t>Số dư</t>
  </si>
  <si>
    <t>DÒNG TIỀN</t>
  </si>
  <si>
    <t>Dòng tiền hoạt động</t>
  </si>
  <si>
    <t>Số trả</t>
  </si>
  <si>
    <t>Chi phí lãi vay phải tra</t>
  </si>
  <si>
    <t>Chi phí tiền hoạt động</t>
  </si>
  <si>
    <t xml:space="preserve">CHI PHÍ TRƯỚC HOẠT ĐỘNG </t>
  </si>
  <si>
    <t>TÀI SẢN CỐ ĐỊNH VÔ HÌNH</t>
  </si>
  <si>
    <t>Tỷ lệ khấu hao ô tô (6 năm)</t>
  </si>
  <si>
    <t>Tỷ lệ khấu hao TSCĐVH (15 năm)</t>
  </si>
  <si>
    <t>Vốn góp bằng tiền đầu năm</t>
  </si>
  <si>
    <t>Vốn góp bằng tiền cuối năm</t>
  </si>
  <si>
    <t>Vốn góp bằng bản quyền</t>
  </si>
  <si>
    <t>Vay ngắn hạn 6 tháng</t>
  </si>
  <si>
    <t>VỐN VAY NĂM 2009 (NGẮN HẠN)</t>
  </si>
  <si>
    <t>VỐN VAY QUA CÁC NĂM (DÀI HẠN)</t>
  </si>
  <si>
    <t>Dòng tiền HĐ dương nên không phải vay ngắn hạn</t>
  </si>
  <si>
    <t>Trả ngân hàng</t>
  </si>
  <si>
    <t>500m2/người/tháng</t>
  </si>
  <si>
    <t>ĐIỂM HÒA VỐN</t>
  </si>
  <si>
    <t>TỔNG CHI PHÍ CỐ ĐỊNH</t>
  </si>
  <si>
    <t>Chi phí khấu hao TSCĐ</t>
  </si>
  <si>
    <t>Chi phí nhân sự quản lý và văn phòng</t>
  </si>
  <si>
    <t>Chi phí giá vốn hàng bán, bao gồm nhân sự thi công</t>
  </si>
  <si>
    <t>TỔNG CHI PHÍ BIẾN ĐỔI</t>
  </si>
  <si>
    <t>Chi phí biến đổi/m2</t>
  </si>
  <si>
    <t>Giá sản phẩm/m2</t>
  </si>
  <si>
    <t>Tổng chi phí theo P&amp;L</t>
  </si>
  <si>
    <t>Khối lượng thi công (m2)</t>
  </si>
  <si>
    <t>ĐIỂM HÒA VỐN/M2</t>
  </si>
  <si>
    <t>Lợi nhuận gộp/Doanh thu</t>
  </si>
  <si>
    <t>TÀI SẢN CỐ ĐỊNH</t>
  </si>
  <si>
    <t>TÀI SẢN LƯU ĐỘNG</t>
  </si>
  <si>
    <t>CHI PHÍ ĐẦU TƯ</t>
  </si>
  <si>
    <t>Dòng tiền trước thay đổi vốn lưu động</t>
  </si>
  <si>
    <t>DÒNG TIỀN ĐẦU TƯ</t>
  </si>
  <si>
    <t>DÒNG TIỀN HUY ĐỘNG</t>
  </si>
  <si>
    <t>DÒNG TIỀN TỪ HOẠT ĐỘNG</t>
  </si>
  <si>
    <t>Ô tô</t>
  </si>
  <si>
    <t>Lợi nhuận HĐ/Doanh thu</t>
  </si>
  <si>
    <t>Lợi nhuận ròng/Doanh thu</t>
  </si>
  <si>
    <t>Lợi nhuận/ Vốn CSH</t>
  </si>
  <si>
    <t>THU NHẬP TRƯỚC KHẤU HAO</t>
  </si>
  <si>
    <t>Quý 1/09</t>
  </si>
  <si>
    <t>DÒNG TIỀN THEO QUÝ NĂM 2009</t>
  </si>
  <si>
    <t>Dòng tiền hàng quý</t>
  </si>
  <si>
    <t>Dòng tiền lũy kế</t>
  </si>
  <si>
    <t>NOPAT (Lợi nhuận thuần sau thuế)</t>
  </si>
  <si>
    <t>Cộng khấu hao</t>
  </si>
  <si>
    <t>Dòng tiền gộp</t>
  </si>
  <si>
    <t>Dòng tiền thuần</t>
  </si>
  <si>
    <t>Khỏan phải trả</t>
  </si>
  <si>
    <t>Khỏan phải thu</t>
  </si>
  <si>
    <t>Tổng đầu tư</t>
  </si>
  <si>
    <t>Đầu tư TSCĐ</t>
  </si>
  <si>
    <t>Tỉ lệ chiết khấu hàng năm</t>
  </si>
  <si>
    <t>NPV</t>
  </si>
  <si>
    <t>INTERNAL RATE OF RETURN and NET PRESENT VALUE</t>
  </si>
  <si>
    <t>DỰ TÍNH DÒNG TIỀN</t>
  </si>
  <si>
    <t>cái</t>
  </si>
  <si>
    <t>Đá dăm</t>
  </si>
  <si>
    <t>Tăng 15%/năm bằng lạm phát</t>
  </si>
  <si>
    <t>Giả định tăng 15% hàng năm</t>
  </si>
  <si>
    <t>Tăng 15% hàng năm</t>
  </si>
  <si>
    <t>Góp số còn lại</t>
  </si>
  <si>
    <t>Nhu cầu vốn đầu tư</t>
  </si>
  <si>
    <t>Đã tài trợ bằng vốn góp</t>
  </si>
  <si>
    <t>Tài sản cố định vô hình</t>
  </si>
  <si>
    <t>Công ty TNHH ABC</t>
  </si>
  <si>
    <t xml:space="preserve">Mô hình dự toán tài chính này được soạn lập bởi Ban Lãnh đạo Công ty ABCvới sự trợ giúp của hãng tư vấn Nexus Consulting. Mô hình này là một phần không tách rời và cần được đọc cùng với Kế hoạch Kinh doanh năm 2009-2013 của TBS Việt Nam. </t>
  </si>
</sst>
</file>

<file path=xl/styles.xml><?xml version="1.0" encoding="utf-8"?>
<styleSheet xmlns="http://schemas.openxmlformats.org/spreadsheetml/2006/main">
  <numFmts count="13">
    <numFmt numFmtId="164" formatCode="_-* #,##0_-;\-* #,##0_-;_-* &quot;-&quot;_-;_-@_-"/>
    <numFmt numFmtId="165" formatCode="_-* #,##0.00_-;\-* #,##0.00_-;_-* &quot;-&quot;??_-;_-@_-"/>
    <numFmt numFmtId="166" formatCode="_-* #,##0.0_-;\-* #,##0.0_-;_-* &quot;-&quot;??_-;_-@_-"/>
    <numFmt numFmtId="167" formatCode="_-* #,##0_-;\-* #,##0_-;_-* &quot;-&quot;??_-;_-@_-"/>
    <numFmt numFmtId="168" formatCode="0.0"/>
    <numFmt numFmtId="169" formatCode="_-* #,##0.0_-;\-* #,##0.0_-;_-* &quot;-&quot;_-;_-@_-"/>
    <numFmt numFmtId="170" formatCode="[$$-C09]#,##0"/>
    <numFmt numFmtId="171" formatCode="_-* #,##0.00_-;\-* #,##0.00_-;_-* &quot;-&quot;_-;_-@_-"/>
    <numFmt numFmtId="172" formatCode="0.0%"/>
    <numFmt numFmtId="173" formatCode="#,##0_ ;\-#,##0\ "/>
    <numFmt numFmtId="174" formatCode="#,##0.0"/>
    <numFmt numFmtId="175" formatCode="_-* #,##0.000_-;\-* #,##0.000_-;_-* &quot;-&quot;??_-;_-@_-"/>
    <numFmt numFmtId="176" formatCode="_(* #,##0_);_(* \(#,##0\);_(* &quot;-&quot;??_);_(@_)"/>
  </numFmts>
  <fonts count="121">
    <font>
      <sz val="10"/>
      <name val="Arial"/>
    </font>
    <font>
      <sz val="10"/>
      <name val="Arial"/>
      <family val="2"/>
      <charset val="163"/>
    </font>
    <font>
      <sz val="8"/>
      <name val="Arial"/>
      <family val="2"/>
      <charset val="163"/>
    </font>
    <font>
      <sz val="10"/>
      <color indexed="56"/>
      <name val="Trebuchet MS"/>
      <family val="2"/>
    </font>
    <font>
      <sz val="10"/>
      <color indexed="56"/>
      <name val="Arial"/>
      <family val="2"/>
    </font>
    <font>
      <sz val="10"/>
      <color indexed="56"/>
      <name val="Arial"/>
      <family val="2"/>
      <charset val="163"/>
    </font>
    <font>
      <sz val="10"/>
      <color indexed="9"/>
      <name val="Arial"/>
      <family val="2"/>
      <charset val="163"/>
    </font>
    <font>
      <b/>
      <sz val="10"/>
      <name val="Arial"/>
      <family val="2"/>
      <charset val="163"/>
    </font>
    <font>
      <sz val="9"/>
      <name val="Arial"/>
      <family val="2"/>
      <charset val="163"/>
    </font>
    <font>
      <b/>
      <sz val="10"/>
      <color indexed="56"/>
      <name val="Arial"/>
      <family val="2"/>
    </font>
    <font>
      <sz val="9"/>
      <color indexed="56"/>
      <name val="Arial"/>
      <family val="2"/>
      <charset val="163"/>
    </font>
    <font>
      <b/>
      <sz val="9"/>
      <color indexed="56"/>
      <name val="Arial"/>
      <family val="2"/>
      <charset val="163"/>
    </font>
    <font>
      <b/>
      <sz val="10"/>
      <color indexed="56"/>
      <name val="Arial"/>
      <family val="2"/>
      <charset val="163"/>
    </font>
    <font>
      <sz val="15"/>
      <name val="Arial"/>
      <family val="2"/>
      <charset val="163"/>
    </font>
    <font>
      <sz val="8"/>
      <name val="Arial"/>
      <family val="2"/>
      <charset val="163"/>
    </font>
    <font>
      <sz val="9"/>
      <color indexed="23"/>
      <name val="Arial"/>
      <family val="2"/>
      <charset val="163"/>
    </font>
    <font>
      <sz val="10"/>
      <color indexed="23"/>
      <name val="Arial"/>
      <family val="2"/>
      <charset val="163"/>
    </font>
    <font>
      <b/>
      <sz val="8"/>
      <color indexed="56"/>
      <name val="Arial"/>
      <family val="2"/>
    </font>
    <font>
      <b/>
      <sz val="15"/>
      <color indexed="56"/>
      <name val="Arial"/>
      <family val="2"/>
      <charset val="163"/>
    </font>
    <font>
      <b/>
      <sz val="9"/>
      <name val="Arial"/>
      <family val="2"/>
      <charset val="163"/>
    </font>
    <font>
      <b/>
      <sz val="12"/>
      <color indexed="9"/>
      <name val="Arial"/>
      <family val="2"/>
      <charset val="163"/>
    </font>
    <font>
      <b/>
      <sz val="10"/>
      <color indexed="9"/>
      <name val="Arial"/>
      <family val="2"/>
      <charset val="163"/>
    </font>
    <font>
      <b/>
      <sz val="9"/>
      <color indexed="9"/>
      <name val="Arial"/>
      <family val="2"/>
      <charset val="163"/>
    </font>
    <font>
      <b/>
      <sz val="18"/>
      <color indexed="56"/>
      <name val="Arial"/>
      <family val="2"/>
      <charset val="163"/>
    </font>
    <font>
      <b/>
      <sz val="15"/>
      <name val="Arial"/>
      <family val="2"/>
      <charset val="163"/>
    </font>
    <font>
      <b/>
      <sz val="8"/>
      <color indexed="56"/>
      <name val="Arial"/>
      <family val="2"/>
      <charset val="163"/>
    </font>
    <font>
      <sz val="6"/>
      <color indexed="9"/>
      <name val="Arial"/>
      <family val="2"/>
      <charset val="163"/>
    </font>
    <font>
      <sz val="6"/>
      <color indexed="55"/>
      <name val="Arial"/>
      <family val="2"/>
      <charset val="163"/>
    </font>
    <font>
      <b/>
      <sz val="8"/>
      <color indexed="9"/>
      <name val="Arial"/>
      <family val="2"/>
      <charset val="163"/>
    </font>
    <font>
      <sz val="7"/>
      <color indexed="56"/>
      <name val="Arial"/>
      <family val="2"/>
      <charset val="163"/>
    </font>
    <font>
      <sz val="7"/>
      <name val="Arial"/>
      <family val="2"/>
      <charset val="163"/>
    </font>
    <font>
      <b/>
      <sz val="7"/>
      <color indexed="56"/>
      <name val="Arial"/>
      <family val="2"/>
      <charset val="163"/>
    </font>
    <font>
      <sz val="8"/>
      <color indexed="56"/>
      <name val="Arial"/>
      <family val="2"/>
      <charset val="163"/>
    </font>
    <font>
      <sz val="8"/>
      <color indexed="9"/>
      <name val="Arial"/>
      <family val="2"/>
      <charset val="163"/>
    </font>
    <font>
      <sz val="10"/>
      <name val="Arial"/>
      <family val="2"/>
    </font>
    <font>
      <sz val="10"/>
      <color indexed="23"/>
      <name val="Arial"/>
      <family val="2"/>
    </font>
    <font>
      <b/>
      <sz val="10"/>
      <color indexed="23"/>
      <name val="Arial"/>
      <family val="2"/>
    </font>
    <font>
      <sz val="9"/>
      <color indexed="23"/>
      <name val="Arial"/>
      <family val="2"/>
    </font>
    <font>
      <b/>
      <sz val="6"/>
      <color indexed="56"/>
      <name val="Arial"/>
      <family val="2"/>
      <charset val="163"/>
    </font>
    <font>
      <sz val="6"/>
      <color indexed="56"/>
      <name val="Arial"/>
      <family val="2"/>
      <charset val="163"/>
    </font>
    <font>
      <sz val="9"/>
      <color indexed="56"/>
      <name val="Arial"/>
      <family val="2"/>
    </font>
    <font>
      <b/>
      <sz val="15"/>
      <color indexed="56"/>
      <name val="Arial"/>
      <family val="2"/>
    </font>
    <font>
      <b/>
      <sz val="15"/>
      <name val="Arial"/>
      <family val="2"/>
    </font>
    <font>
      <b/>
      <sz val="9"/>
      <color indexed="56"/>
      <name val="Arial"/>
      <family val="2"/>
    </font>
    <font>
      <sz val="9"/>
      <name val="Arial"/>
      <family val="2"/>
    </font>
    <font>
      <b/>
      <sz val="9"/>
      <name val="Arial"/>
      <family val="2"/>
    </font>
    <font>
      <sz val="8"/>
      <name val="Arial"/>
      <family val="2"/>
    </font>
    <font>
      <b/>
      <sz val="12"/>
      <color indexed="9"/>
      <name val="Arial"/>
      <family val="2"/>
    </font>
    <font>
      <b/>
      <sz val="9"/>
      <color indexed="9"/>
      <name val="Arial"/>
      <family val="2"/>
    </font>
    <font>
      <b/>
      <sz val="6"/>
      <color indexed="56"/>
      <name val="Arial"/>
      <family val="2"/>
    </font>
    <font>
      <sz val="6"/>
      <color indexed="56"/>
      <name val="Arial"/>
      <family val="2"/>
    </font>
    <font>
      <sz val="8"/>
      <color indexed="56"/>
      <name val="Arial"/>
      <family val="2"/>
    </font>
    <font>
      <b/>
      <sz val="7"/>
      <color indexed="56"/>
      <name val="Arial"/>
      <family val="2"/>
    </font>
    <font>
      <b/>
      <sz val="10"/>
      <name val="Arial"/>
      <family val="2"/>
    </font>
    <font>
      <sz val="9"/>
      <color indexed="9"/>
      <name val="Arial"/>
      <family val="2"/>
    </font>
    <font>
      <sz val="8"/>
      <color indexed="9"/>
      <name val="Arial"/>
      <family val="2"/>
    </font>
    <font>
      <sz val="10"/>
      <color indexed="9"/>
      <name val="Arial"/>
      <family val="2"/>
    </font>
    <font>
      <sz val="14.9"/>
      <color indexed="56"/>
      <name val="Arial"/>
      <family val="2"/>
    </font>
    <font>
      <b/>
      <sz val="10"/>
      <color indexed="9"/>
      <name val="Arial"/>
      <family val="2"/>
    </font>
    <font>
      <sz val="10"/>
      <color indexed="63"/>
      <name val="Arial"/>
      <family val="2"/>
    </font>
    <font>
      <b/>
      <sz val="12"/>
      <color indexed="56"/>
      <name val="Arial"/>
      <family val="2"/>
    </font>
    <font>
      <b/>
      <sz val="9"/>
      <color indexed="23"/>
      <name val="Arial"/>
      <family val="2"/>
    </font>
    <font>
      <b/>
      <sz val="8"/>
      <color indexed="23"/>
      <name val="Arial"/>
      <family val="2"/>
    </font>
    <font>
      <b/>
      <sz val="8"/>
      <name val="Arial"/>
      <family val="2"/>
    </font>
    <font>
      <i/>
      <sz val="10"/>
      <name val="Arial"/>
      <family val="2"/>
    </font>
    <font>
      <b/>
      <i/>
      <sz val="9"/>
      <color indexed="56"/>
      <name val="Arial"/>
      <family val="2"/>
    </font>
    <font>
      <i/>
      <sz val="10"/>
      <color indexed="23"/>
      <name val="Arial"/>
      <family val="2"/>
    </font>
    <font>
      <i/>
      <sz val="10"/>
      <color indexed="56"/>
      <name val="Arial"/>
      <family val="2"/>
    </font>
    <font>
      <b/>
      <sz val="12"/>
      <color indexed="56"/>
      <name val="Arial"/>
      <family val="2"/>
      <charset val="163"/>
    </font>
    <font>
      <sz val="7"/>
      <color indexed="56"/>
      <name val="Arial"/>
      <family val="2"/>
    </font>
    <font>
      <sz val="9"/>
      <color indexed="55"/>
      <name val="Arial"/>
      <family val="2"/>
    </font>
    <font>
      <b/>
      <sz val="9"/>
      <color indexed="8"/>
      <name val="Arial"/>
      <family val="2"/>
    </font>
    <font>
      <sz val="9"/>
      <color indexed="8"/>
      <name val="Arial"/>
      <family val="2"/>
    </font>
    <font>
      <sz val="9"/>
      <color indexed="54"/>
      <name val="Arial"/>
      <family val="2"/>
    </font>
    <font>
      <b/>
      <u/>
      <sz val="9"/>
      <color indexed="56"/>
      <name val="Arial"/>
      <family val="2"/>
    </font>
    <font>
      <sz val="9"/>
      <color indexed="55"/>
      <name val="Arial"/>
      <family val="2"/>
    </font>
    <font>
      <b/>
      <sz val="9"/>
      <color indexed="8"/>
      <name val="Arial"/>
      <family val="2"/>
    </font>
    <font>
      <b/>
      <sz val="15"/>
      <color indexed="56"/>
      <name val="Arial"/>
      <family val="2"/>
      <charset val="163"/>
    </font>
    <font>
      <sz val="10"/>
      <name val="Arial"/>
      <family val="2"/>
      <charset val="163"/>
    </font>
    <font>
      <sz val="9"/>
      <name val="Arial"/>
      <family val="2"/>
      <charset val="163"/>
    </font>
    <font>
      <b/>
      <sz val="9"/>
      <color indexed="56"/>
      <name val="Arial"/>
      <family val="2"/>
      <charset val="163"/>
    </font>
    <font>
      <b/>
      <sz val="10"/>
      <color indexed="9"/>
      <name val="Arial"/>
      <family val="2"/>
      <charset val="163"/>
    </font>
    <font>
      <sz val="10"/>
      <color indexed="9"/>
      <name val="Arial"/>
      <family val="2"/>
      <charset val="163"/>
    </font>
    <font>
      <sz val="9"/>
      <color indexed="9"/>
      <name val="Arial"/>
      <family val="2"/>
      <charset val="163"/>
    </font>
    <font>
      <b/>
      <sz val="8"/>
      <color indexed="56"/>
      <name val="Arial"/>
      <family val="2"/>
      <charset val="163"/>
    </font>
    <font>
      <sz val="6"/>
      <color indexed="56"/>
      <name val="Arial"/>
      <family val="2"/>
      <charset val="163"/>
    </font>
    <font>
      <b/>
      <sz val="10"/>
      <name val="Arial"/>
      <family val="2"/>
      <charset val="163"/>
    </font>
    <font>
      <sz val="9"/>
      <color indexed="56"/>
      <name val="Arial"/>
      <family val="2"/>
      <charset val="163"/>
    </font>
    <font>
      <b/>
      <sz val="10"/>
      <color indexed="56"/>
      <name val="Arial"/>
      <family val="2"/>
      <charset val="163"/>
    </font>
    <font>
      <sz val="10"/>
      <color indexed="56"/>
      <name val="Arial"/>
      <family val="2"/>
      <charset val="163"/>
    </font>
    <font>
      <sz val="8"/>
      <color indexed="55"/>
      <name val="Arial"/>
      <family val="2"/>
      <charset val="163"/>
    </font>
    <font>
      <b/>
      <sz val="12"/>
      <color indexed="9"/>
      <name val="Arial"/>
      <family val="2"/>
      <charset val="163"/>
    </font>
    <font>
      <sz val="8"/>
      <color indexed="63"/>
      <name val="Arial"/>
      <family val="2"/>
      <charset val="163"/>
    </font>
    <font>
      <sz val="8"/>
      <name val="Arial"/>
      <family val="2"/>
      <charset val="163"/>
    </font>
    <font>
      <sz val="8"/>
      <color indexed="23"/>
      <name val="Arial"/>
      <family val="2"/>
      <charset val="163"/>
    </font>
    <font>
      <b/>
      <sz val="9"/>
      <color indexed="55"/>
      <name val="Arial"/>
      <family val="2"/>
      <charset val="163"/>
    </font>
    <font>
      <sz val="9"/>
      <color indexed="55"/>
      <name val="Arial"/>
      <family val="2"/>
      <charset val="163"/>
    </font>
    <font>
      <sz val="10"/>
      <color indexed="55"/>
      <name val="Arial"/>
      <family val="2"/>
      <charset val="163"/>
    </font>
    <font>
      <b/>
      <sz val="11"/>
      <color indexed="56"/>
      <name val="Arial"/>
      <family val="2"/>
      <charset val="163"/>
    </font>
    <font>
      <sz val="11"/>
      <color indexed="56"/>
      <name val="Arial"/>
      <family val="2"/>
      <charset val="163"/>
    </font>
    <font>
      <i/>
      <sz val="10"/>
      <color indexed="54"/>
      <name val="Arial"/>
      <family val="2"/>
      <charset val="163"/>
    </font>
    <font>
      <i/>
      <sz val="10"/>
      <color indexed="56"/>
      <name val="Arial"/>
      <family val="2"/>
      <charset val="163"/>
    </font>
    <font>
      <sz val="14.9"/>
      <color indexed="23"/>
      <name val="Arial"/>
      <family val="2"/>
    </font>
    <font>
      <b/>
      <sz val="12"/>
      <color indexed="56"/>
      <name val="Trebuchet MS"/>
      <family val="2"/>
    </font>
    <font>
      <b/>
      <sz val="14.9"/>
      <color indexed="23"/>
      <name val="Arial"/>
      <family val="2"/>
    </font>
    <font>
      <sz val="8"/>
      <name val="Arial"/>
      <family val="2"/>
      <charset val="163"/>
    </font>
    <font>
      <b/>
      <sz val="22"/>
      <color indexed="56"/>
      <name val="Arial"/>
      <family val="2"/>
    </font>
    <font>
      <i/>
      <sz val="9"/>
      <color indexed="55"/>
      <name val="Arial"/>
      <family val="2"/>
      <charset val="163"/>
    </font>
    <font>
      <b/>
      <sz val="9"/>
      <color indexed="55"/>
      <name val="Arial"/>
      <family val="2"/>
    </font>
    <font>
      <i/>
      <sz val="9"/>
      <color indexed="56"/>
      <name val="Arial"/>
      <family val="2"/>
      <charset val="163"/>
    </font>
    <font>
      <i/>
      <sz val="10"/>
      <name val="Arial"/>
      <family val="2"/>
      <charset val="163"/>
    </font>
    <font>
      <b/>
      <i/>
      <sz val="9"/>
      <color indexed="56"/>
      <name val="Arial"/>
      <family val="2"/>
      <charset val="163"/>
    </font>
    <font>
      <sz val="10"/>
      <name val="Times New Roman"/>
      <family val="1"/>
    </font>
    <font>
      <b/>
      <sz val="10"/>
      <name val="Times New Roman"/>
      <family val="1"/>
    </font>
    <font>
      <sz val="9"/>
      <color theme="0" tint="-0.249977111117893"/>
      <name val="Arial"/>
      <family val="2"/>
    </font>
    <font>
      <sz val="10"/>
      <color rgb="FFFF0000"/>
      <name val="Arial"/>
      <family val="2"/>
    </font>
    <font>
      <sz val="10"/>
      <color theme="0" tint="-0.34998626667073579"/>
      <name val="Arial"/>
      <family val="2"/>
    </font>
    <font>
      <b/>
      <sz val="9"/>
      <color theme="0" tint="-0.34998626667073579"/>
      <name val="Arial"/>
      <family val="2"/>
    </font>
    <font>
      <sz val="9"/>
      <color theme="0" tint="-0.34998626667073579"/>
      <name val="Arial"/>
      <family val="2"/>
    </font>
    <font>
      <b/>
      <sz val="9"/>
      <color theme="0" tint="-0.34998626667073579"/>
      <name val="Arial"/>
      <family val="2"/>
      <charset val="163"/>
    </font>
    <font>
      <sz val="10"/>
      <color theme="0" tint="-0.249977111117893"/>
      <name val="Arial"/>
      <family val="2"/>
    </font>
  </fonts>
  <fills count="10">
    <fill>
      <patternFill patternType="none"/>
    </fill>
    <fill>
      <patternFill patternType="gray125"/>
    </fill>
    <fill>
      <patternFill patternType="solid">
        <fgColor indexed="56"/>
        <bgColor indexed="64"/>
      </patternFill>
    </fill>
    <fill>
      <patternFill patternType="solid">
        <fgColor indexed="41"/>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57">
    <border>
      <left/>
      <right/>
      <top/>
      <bottom/>
      <diagonal/>
    </border>
    <border>
      <left style="thin">
        <color indexed="56"/>
      </left>
      <right/>
      <top/>
      <bottom style="thin">
        <color indexed="56"/>
      </bottom>
      <diagonal/>
    </border>
    <border>
      <left style="thin">
        <color indexed="56"/>
      </left>
      <right/>
      <top style="thin">
        <color indexed="56"/>
      </top>
      <bottom style="double">
        <color indexed="56"/>
      </bottom>
      <diagonal/>
    </border>
    <border>
      <left style="thin">
        <color indexed="56"/>
      </left>
      <right/>
      <top style="thin">
        <color indexed="56"/>
      </top>
      <bottom style="thin">
        <color indexed="56"/>
      </bottom>
      <diagonal/>
    </border>
    <border>
      <left/>
      <right/>
      <top style="medium">
        <color indexed="56"/>
      </top>
      <bottom/>
      <diagonal/>
    </border>
    <border>
      <left/>
      <right/>
      <top/>
      <bottom style="thin">
        <color indexed="56"/>
      </bottom>
      <diagonal/>
    </border>
    <border>
      <left/>
      <right/>
      <top/>
      <bottom style="medium">
        <color indexed="56"/>
      </bottom>
      <diagonal/>
    </border>
    <border>
      <left style="thin">
        <color indexed="56"/>
      </left>
      <right/>
      <top style="thin">
        <color indexed="56"/>
      </top>
      <bottom style="medium">
        <color indexed="56"/>
      </bottom>
      <diagonal/>
    </border>
    <border>
      <left/>
      <right/>
      <top style="thin">
        <color indexed="56"/>
      </top>
      <bottom style="medium">
        <color indexed="56"/>
      </bottom>
      <diagonal/>
    </border>
    <border>
      <left/>
      <right style="thin">
        <color indexed="56"/>
      </right>
      <top style="thin">
        <color indexed="56"/>
      </top>
      <bottom style="medium">
        <color indexed="56"/>
      </bottom>
      <diagonal/>
    </border>
    <border>
      <left style="thin">
        <color indexed="56"/>
      </left>
      <right/>
      <top/>
      <bottom/>
      <diagonal/>
    </border>
    <border>
      <left/>
      <right style="thin">
        <color indexed="56"/>
      </right>
      <top/>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diagonal/>
    </border>
    <border>
      <left/>
      <right style="thin">
        <color indexed="56"/>
      </right>
      <top style="thin">
        <color indexed="56"/>
      </top>
      <bottom/>
      <diagonal/>
    </border>
    <border>
      <left style="thin">
        <color indexed="56"/>
      </left>
      <right/>
      <top/>
      <bottom style="medium">
        <color indexed="56"/>
      </bottom>
      <diagonal/>
    </border>
    <border>
      <left/>
      <right style="thin">
        <color indexed="56"/>
      </right>
      <top/>
      <bottom style="medium">
        <color indexed="56"/>
      </bottom>
      <diagonal/>
    </border>
    <border>
      <left/>
      <right style="thin">
        <color indexed="64"/>
      </right>
      <top/>
      <bottom/>
      <diagonal/>
    </border>
    <border>
      <left/>
      <right style="thin">
        <color indexed="64"/>
      </right>
      <top/>
      <bottom style="thin">
        <color indexed="56"/>
      </bottom>
      <diagonal/>
    </border>
    <border>
      <left style="thin">
        <color indexed="56"/>
      </left>
      <right/>
      <top style="medium">
        <color indexed="56"/>
      </top>
      <bottom/>
      <diagonal/>
    </border>
    <border>
      <left/>
      <right/>
      <top/>
      <bottom style="thin">
        <color indexed="64"/>
      </bottom>
      <diagonal/>
    </border>
    <border>
      <left/>
      <right/>
      <top style="thin">
        <color indexed="64"/>
      </top>
      <bottom style="thin">
        <color indexed="64"/>
      </bottom>
      <diagonal/>
    </border>
    <border>
      <left/>
      <right/>
      <top/>
      <bottom style="double">
        <color indexed="56"/>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bottom/>
      <diagonal/>
    </border>
    <border>
      <left style="thin">
        <color indexed="56"/>
      </left>
      <right style="thin">
        <color indexed="56"/>
      </right>
      <top/>
      <bottom style="thin">
        <color indexed="56"/>
      </bottom>
      <diagonal/>
    </border>
    <border>
      <left style="thin">
        <color indexed="56"/>
      </left>
      <right style="thin">
        <color indexed="56"/>
      </right>
      <top style="thin">
        <color indexed="56"/>
      </top>
      <bottom style="thin">
        <color indexed="56"/>
      </bottom>
      <diagonal/>
    </border>
    <border>
      <left style="thin">
        <color indexed="56"/>
      </left>
      <right style="thin">
        <color indexed="56"/>
      </right>
      <top style="medium">
        <color indexed="56"/>
      </top>
      <bottom/>
      <diagonal/>
    </border>
    <border>
      <left style="thin">
        <color indexed="56"/>
      </left>
      <right style="thin">
        <color indexed="56"/>
      </right>
      <top/>
      <bottom style="medium">
        <color indexed="56"/>
      </bottom>
      <diagonal/>
    </border>
    <border>
      <left/>
      <right style="thin">
        <color indexed="64"/>
      </right>
      <top/>
      <bottom style="thin">
        <color indexed="64"/>
      </bottom>
      <diagonal/>
    </border>
    <border>
      <left/>
      <right/>
      <top style="thin">
        <color indexed="56"/>
      </top>
      <bottom style="double">
        <color indexed="56"/>
      </bottom>
      <diagonal/>
    </border>
    <border>
      <left/>
      <right style="thin">
        <color indexed="56"/>
      </right>
      <top style="thin">
        <color indexed="56"/>
      </top>
      <bottom style="double">
        <color indexed="56"/>
      </bottom>
      <diagonal/>
    </border>
    <border>
      <left/>
      <right style="thin">
        <color indexed="56"/>
      </right>
      <top style="medium">
        <color indexed="56"/>
      </top>
      <bottom/>
      <diagonal/>
    </border>
    <border>
      <left style="thin">
        <color indexed="64"/>
      </left>
      <right/>
      <top style="thin">
        <color indexed="64"/>
      </top>
      <bottom/>
      <diagonal/>
    </border>
    <border>
      <left style="thin">
        <color indexed="64"/>
      </left>
      <right style="thin">
        <color indexed="56"/>
      </right>
      <top style="thin">
        <color indexed="56"/>
      </top>
      <bottom/>
      <diagonal/>
    </border>
    <border>
      <left/>
      <right style="thin">
        <color indexed="64"/>
      </right>
      <top style="thin">
        <color indexed="64"/>
      </top>
      <bottom/>
      <diagonal/>
    </border>
    <border>
      <left style="thin">
        <color indexed="64"/>
      </left>
      <right style="thin">
        <color indexed="56"/>
      </right>
      <top/>
      <bottom/>
      <diagonal/>
    </border>
    <border>
      <left style="thin">
        <color indexed="64"/>
      </left>
      <right/>
      <top/>
      <bottom style="thin">
        <color indexed="64"/>
      </bottom>
      <diagonal/>
    </border>
    <border>
      <left style="thin">
        <color indexed="56"/>
      </left>
      <right style="thin">
        <color indexed="56"/>
      </right>
      <top style="thin">
        <color indexed="56"/>
      </top>
      <bottom style="double">
        <color indexed="56"/>
      </bottom>
      <diagonal/>
    </border>
    <border>
      <left style="thin">
        <color indexed="56"/>
      </left>
      <right style="thin">
        <color indexed="56"/>
      </right>
      <top style="thin">
        <color indexed="56"/>
      </top>
      <bottom style="medium">
        <color indexed="56"/>
      </bottom>
      <diagonal/>
    </border>
    <border>
      <left/>
      <right/>
      <top style="thin">
        <color indexed="64"/>
      </top>
      <bottom style="medium">
        <color indexed="64"/>
      </bottom>
      <diagonal/>
    </border>
    <border>
      <left/>
      <right/>
      <top style="thin">
        <color indexed="24"/>
      </top>
      <bottom/>
      <diagonal/>
    </border>
    <border>
      <left/>
      <right/>
      <top/>
      <bottom style="thin">
        <color indexed="24"/>
      </bottom>
      <diagonal/>
    </border>
    <border>
      <left/>
      <right/>
      <top style="thin">
        <color indexed="64"/>
      </top>
      <bottom style="double">
        <color indexed="64"/>
      </bottom>
      <diagonal/>
    </border>
    <border>
      <left style="thin">
        <color indexed="30"/>
      </left>
      <right/>
      <top style="thin">
        <color indexed="30"/>
      </top>
      <bottom style="thin">
        <color indexed="30"/>
      </bottom>
      <diagonal/>
    </border>
    <border>
      <left/>
      <right/>
      <top style="thin">
        <color indexed="30"/>
      </top>
      <bottom style="thin">
        <color indexed="30"/>
      </bottom>
      <diagonal/>
    </border>
    <border>
      <left/>
      <right style="thin">
        <color indexed="30"/>
      </right>
      <top style="thin">
        <color indexed="30"/>
      </top>
      <bottom style="thin">
        <color indexed="30"/>
      </bottom>
      <diagonal/>
    </border>
  </borders>
  <cellStyleXfs count="4">
    <xf numFmtId="0" fontId="0" fillId="0" borderId="0"/>
    <xf numFmtId="165" fontId="1" fillId="0" borderId="0" applyFont="0" applyFill="0" applyBorder="0" applyAlignment="0" applyProtection="0"/>
    <xf numFmtId="0" fontId="1" fillId="0" borderId="0"/>
    <xf numFmtId="9" fontId="1" fillId="0" borderId="0" applyFont="0" applyFill="0" applyBorder="0" applyAlignment="0" applyProtection="0"/>
  </cellStyleXfs>
  <cellXfs count="1293">
    <xf numFmtId="0" fontId="0" fillId="0" borderId="0" xfId="0"/>
    <xf numFmtId="0" fontId="3" fillId="0" borderId="0" xfId="0" applyFont="1" applyAlignment="1">
      <alignment horizontal="right"/>
    </xf>
    <xf numFmtId="0" fontId="5" fillId="0" borderId="0" xfId="0" applyFont="1"/>
    <xf numFmtId="0" fontId="7" fillId="0" borderId="0" xfId="0" applyFont="1"/>
    <xf numFmtId="0" fontId="7" fillId="0" borderId="0" xfId="0" applyFont="1" applyFill="1"/>
    <xf numFmtId="0" fontId="7" fillId="0" borderId="0" xfId="0" applyFont="1" applyFill="1" applyBorder="1"/>
    <xf numFmtId="0" fontId="4" fillId="0" borderId="0" xfId="0" applyFont="1" applyBorder="1"/>
    <xf numFmtId="0" fontId="9" fillId="0" borderId="1" xfId="0" applyFont="1" applyBorder="1"/>
    <xf numFmtId="0" fontId="9" fillId="0" borderId="2" xfId="0" applyFont="1" applyBorder="1"/>
    <xf numFmtId="0" fontId="6" fillId="0" borderId="0" xfId="0" applyFont="1"/>
    <xf numFmtId="167" fontId="10" fillId="0" borderId="0" xfId="1" applyNumberFormat="1" applyFont="1" applyBorder="1"/>
    <xf numFmtId="0" fontId="12" fillId="0" borderId="0" xfId="0" applyFont="1"/>
    <xf numFmtId="0" fontId="9" fillId="0" borderId="0" xfId="0" applyFont="1" applyBorder="1"/>
    <xf numFmtId="0" fontId="9" fillId="0" borderId="3" xfId="0" applyFont="1" applyBorder="1"/>
    <xf numFmtId="0" fontId="8" fillId="0" borderId="0" xfId="0" applyFont="1"/>
    <xf numFmtId="0" fontId="1" fillId="0" borderId="0" xfId="0" applyFont="1"/>
    <xf numFmtId="0" fontId="13" fillId="2" borderId="0" xfId="0" applyFont="1" applyFill="1" applyAlignment="1">
      <alignment horizontal="right"/>
    </xf>
    <xf numFmtId="0" fontId="13" fillId="2" borderId="0" xfId="0" applyFont="1" applyFill="1"/>
    <xf numFmtId="0" fontId="13" fillId="0" borderId="0" xfId="0" applyFont="1"/>
    <xf numFmtId="0" fontId="8" fillId="0" borderId="4" xfId="0" applyFont="1" applyBorder="1"/>
    <xf numFmtId="0" fontId="8" fillId="0" borderId="0" xfId="0" applyFont="1" applyBorder="1"/>
    <xf numFmtId="0" fontId="8" fillId="0" borderId="5" xfId="0" applyFont="1" applyBorder="1"/>
    <xf numFmtId="0" fontId="15" fillId="0" borderId="0" xfId="0" applyFont="1" applyFill="1"/>
    <xf numFmtId="0" fontId="15" fillId="0" borderId="0" xfId="0" applyFont="1"/>
    <xf numFmtId="0" fontId="16" fillId="0" borderId="0" xfId="0" applyFont="1"/>
    <xf numFmtId="17" fontId="16" fillId="0" borderId="0" xfId="0" applyNumberFormat="1" applyFont="1"/>
    <xf numFmtId="167" fontId="10" fillId="0" borderId="0" xfId="1" applyNumberFormat="1" applyFont="1" applyBorder="1" applyAlignment="1"/>
    <xf numFmtId="9" fontId="10" fillId="0" borderId="4" xfId="3" applyFont="1" applyBorder="1" applyAlignment="1">
      <alignment horizontal="right"/>
    </xf>
    <xf numFmtId="9" fontId="10" fillId="0" borderId="0" xfId="3" applyFont="1" applyBorder="1" applyAlignment="1">
      <alignment horizontal="right"/>
    </xf>
    <xf numFmtId="9" fontId="10" fillId="0" borderId="5" xfId="3" applyFont="1" applyBorder="1" applyAlignment="1">
      <alignment horizontal="right"/>
    </xf>
    <xf numFmtId="0" fontId="1" fillId="2" borderId="0" xfId="0" applyFont="1" applyFill="1"/>
    <xf numFmtId="166" fontId="11" fillId="3" borderId="0" xfId="1" applyNumberFormat="1" applyFont="1" applyFill="1" applyBorder="1" applyAlignment="1">
      <alignment horizontal="right"/>
    </xf>
    <xf numFmtId="167" fontId="11" fillId="3" borderId="0" xfId="1" applyNumberFormat="1" applyFont="1" applyFill="1" applyBorder="1" applyAlignment="1">
      <alignment horizontal="right"/>
    </xf>
    <xf numFmtId="166" fontId="11" fillId="3" borderId="5" xfId="1" applyNumberFormat="1" applyFont="1" applyFill="1" applyBorder="1" applyAlignment="1">
      <alignment horizontal="left"/>
    </xf>
    <xf numFmtId="0" fontId="1" fillId="0" borderId="0" xfId="0" applyFont="1" applyFill="1"/>
    <xf numFmtId="0" fontId="1" fillId="0" borderId="0" xfId="0" applyFont="1" applyAlignment="1">
      <alignment horizontal="right"/>
    </xf>
    <xf numFmtId="167" fontId="1" fillId="0" borderId="0" xfId="1" applyNumberFormat="1" applyFont="1" applyAlignment="1">
      <alignment horizontal="right"/>
    </xf>
    <xf numFmtId="0" fontId="1" fillId="2" borderId="0" xfId="0" applyFont="1" applyFill="1" applyAlignment="1">
      <alignment horizontal="right"/>
    </xf>
    <xf numFmtId="166" fontId="1" fillId="0" borderId="0" xfId="1" applyNumberFormat="1" applyFont="1" applyAlignment="1">
      <alignment horizontal="right"/>
    </xf>
    <xf numFmtId="0" fontId="23" fillId="0" borderId="0" xfId="0" applyFont="1"/>
    <xf numFmtId="0" fontId="7" fillId="0" borderId="0" xfId="0" applyFont="1" applyAlignment="1">
      <alignment horizontal="right"/>
    </xf>
    <xf numFmtId="0" fontId="20" fillId="2" borderId="6" xfId="0" applyFont="1" applyFill="1" applyBorder="1"/>
    <xf numFmtId="166" fontId="12" fillId="2" borderId="6" xfId="1" applyNumberFormat="1" applyFont="1" applyFill="1" applyBorder="1" applyAlignment="1">
      <alignment horizontal="right"/>
    </xf>
    <xf numFmtId="0" fontId="12" fillId="2" borderId="6" xfId="0" applyFont="1" applyFill="1" applyBorder="1" applyAlignment="1">
      <alignment horizontal="right"/>
    </xf>
    <xf numFmtId="167" fontId="12" fillId="2" borderId="6" xfId="1" applyNumberFormat="1" applyFont="1" applyFill="1" applyBorder="1" applyAlignment="1">
      <alignment horizontal="right"/>
    </xf>
    <xf numFmtId="0" fontId="21" fillId="0" borderId="0" xfId="0" applyFont="1" applyFill="1" applyBorder="1"/>
    <xf numFmtId="166" fontId="12" fillId="0" borderId="0" xfId="1" applyNumberFormat="1" applyFont="1" applyFill="1" applyBorder="1" applyAlignment="1">
      <alignment horizontal="right"/>
    </xf>
    <xf numFmtId="0" fontId="12" fillId="0" borderId="0" xfId="0" applyFont="1" applyFill="1" applyBorder="1" applyAlignment="1">
      <alignment horizontal="right"/>
    </xf>
    <xf numFmtId="167" fontId="12" fillId="0" borderId="0" xfId="1" applyNumberFormat="1" applyFont="1" applyFill="1" applyBorder="1" applyAlignment="1">
      <alignment horizontal="right"/>
    </xf>
    <xf numFmtId="0" fontId="1" fillId="0" borderId="0" xfId="0" applyFont="1" applyFill="1" applyAlignment="1">
      <alignment horizontal="right"/>
    </xf>
    <xf numFmtId="0" fontId="12" fillId="3" borderId="7" xfId="0" applyFont="1" applyFill="1" applyBorder="1"/>
    <xf numFmtId="0" fontId="5" fillId="3" borderId="8" xfId="0" applyFont="1" applyFill="1" applyBorder="1"/>
    <xf numFmtId="0" fontId="5" fillId="3" borderId="8" xfId="0" applyFont="1" applyFill="1" applyBorder="1" applyAlignment="1">
      <alignment horizontal="right"/>
    </xf>
    <xf numFmtId="0" fontId="5" fillId="3" borderId="9" xfId="0" applyFont="1" applyFill="1" applyBorder="1" applyAlignment="1">
      <alignment horizontal="left"/>
    </xf>
    <xf numFmtId="0" fontId="10" fillId="0" borderId="10" xfId="0" applyFont="1" applyBorder="1"/>
    <xf numFmtId="0" fontId="10" fillId="0" borderId="0" xfId="0" applyFont="1" applyBorder="1"/>
    <xf numFmtId="9" fontId="10" fillId="0" borderId="0" xfId="3" applyFont="1" applyBorder="1"/>
    <xf numFmtId="167" fontId="10" fillId="0" borderId="0" xfId="1" applyNumberFormat="1" applyFont="1" applyBorder="1" applyAlignment="1">
      <alignment horizontal="center"/>
    </xf>
    <xf numFmtId="0" fontId="10" fillId="0" borderId="11" xfId="0" applyFont="1" applyBorder="1"/>
    <xf numFmtId="0" fontId="10" fillId="0" borderId="1" xfId="0" applyFont="1" applyBorder="1"/>
    <xf numFmtId="9" fontId="10" fillId="0" borderId="5" xfId="3" applyNumberFormat="1" applyFont="1" applyBorder="1"/>
    <xf numFmtId="164" fontId="10" fillId="0" borderId="5" xfId="1" applyNumberFormat="1" applyFont="1" applyBorder="1" applyAlignment="1">
      <alignment horizontal="right"/>
    </xf>
    <xf numFmtId="0" fontId="10" fillId="0" borderId="12" xfId="0" applyFont="1" applyBorder="1"/>
    <xf numFmtId="0" fontId="10" fillId="0" borderId="10" xfId="0" applyFont="1" applyFill="1" applyBorder="1"/>
    <xf numFmtId="0" fontId="10" fillId="0" borderId="0" xfId="0" applyFont="1" applyFill="1" applyBorder="1"/>
    <xf numFmtId="9" fontId="10" fillId="0" borderId="0" xfId="1" applyNumberFormat="1" applyFont="1" applyBorder="1" applyAlignment="1">
      <alignment horizontal="right"/>
    </xf>
    <xf numFmtId="0" fontId="5" fillId="0" borderId="0" xfId="0" applyFont="1" applyBorder="1"/>
    <xf numFmtId="0" fontId="1" fillId="0" borderId="0" xfId="0" applyFont="1" applyBorder="1"/>
    <xf numFmtId="9" fontId="5" fillId="0" borderId="0" xfId="3" applyNumberFormat="1" applyFont="1" applyBorder="1"/>
    <xf numFmtId="166" fontId="18" fillId="2" borderId="6" xfId="1" applyNumberFormat="1" applyFont="1" applyFill="1" applyBorder="1" applyAlignment="1">
      <alignment horizontal="right"/>
    </xf>
    <xf numFmtId="0" fontId="18" fillId="2" borderId="6" xfId="0" applyFont="1" applyFill="1" applyBorder="1" applyAlignment="1">
      <alignment horizontal="right"/>
    </xf>
    <xf numFmtId="167" fontId="18" fillId="2" borderId="6" xfId="1" applyNumberFormat="1" applyFont="1" applyFill="1" applyBorder="1" applyAlignment="1">
      <alignment horizontal="right"/>
    </xf>
    <xf numFmtId="167" fontId="12" fillId="3" borderId="13" xfId="1" applyNumberFormat="1" applyFont="1" applyFill="1" applyBorder="1" applyAlignment="1" applyProtection="1">
      <alignment horizontal="left"/>
    </xf>
    <xf numFmtId="170" fontId="5" fillId="3" borderId="14" xfId="1" applyNumberFormat="1" applyFont="1" applyFill="1" applyBorder="1" applyAlignment="1" applyProtection="1">
      <alignment horizontal="right"/>
    </xf>
    <xf numFmtId="167" fontId="5" fillId="3" borderId="14" xfId="1" applyNumberFormat="1" applyFont="1" applyFill="1" applyBorder="1" applyAlignment="1" applyProtection="1">
      <alignment horizontal="right"/>
    </xf>
    <xf numFmtId="166" fontId="12" fillId="3" borderId="14" xfId="1" applyNumberFormat="1" applyFont="1" applyFill="1" applyBorder="1" applyAlignment="1" applyProtection="1">
      <alignment horizontal="right"/>
    </xf>
    <xf numFmtId="166" fontId="12" fillId="3" borderId="15" xfId="1" applyNumberFormat="1" applyFont="1" applyFill="1" applyBorder="1" applyAlignment="1" applyProtection="1">
      <alignment horizontal="right"/>
    </xf>
    <xf numFmtId="167" fontId="12" fillId="3" borderId="16" xfId="1" applyNumberFormat="1" applyFont="1" applyFill="1" applyBorder="1" applyAlignment="1" applyProtection="1">
      <alignment horizontal="left"/>
    </xf>
    <xf numFmtId="170" fontId="5" fillId="3" borderId="6" xfId="1" applyNumberFormat="1" applyFont="1" applyFill="1" applyBorder="1" applyAlignment="1" applyProtection="1">
      <alignment horizontal="right"/>
    </xf>
    <xf numFmtId="167" fontId="5" fillId="3" borderId="6" xfId="1" applyNumberFormat="1" applyFont="1" applyFill="1" applyBorder="1" applyAlignment="1" applyProtection="1">
      <alignment horizontal="right"/>
    </xf>
    <xf numFmtId="166" fontId="12" fillId="3" borderId="6" xfId="1" applyNumberFormat="1" applyFont="1" applyFill="1" applyBorder="1" applyAlignment="1" applyProtection="1">
      <alignment horizontal="right"/>
    </xf>
    <xf numFmtId="166" fontId="12" fillId="3" borderId="17" xfId="1" applyNumberFormat="1" applyFont="1" applyFill="1" applyBorder="1" applyAlignment="1" applyProtection="1">
      <alignment horizontal="left"/>
    </xf>
    <xf numFmtId="167" fontId="10" fillId="0" borderId="10" xfId="1" applyNumberFormat="1" applyFont="1" applyBorder="1" applyAlignment="1" applyProtection="1">
      <alignment horizontal="left"/>
    </xf>
    <xf numFmtId="166" fontId="10" fillId="0" borderId="0" xfId="1" applyNumberFormat="1" applyFont="1" applyBorder="1" applyAlignment="1" applyProtection="1">
      <alignment horizontal="right"/>
    </xf>
    <xf numFmtId="166" fontId="10" fillId="0" borderId="18" xfId="1" applyNumberFormat="1" applyFont="1" applyBorder="1" applyAlignment="1" applyProtection="1">
      <alignment horizontal="left"/>
    </xf>
    <xf numFmtId="167" fontId="10" fillId="0" borderId="1" xfId="1" applyNumberFormat="1" applyFont="1" applyBorder="1" applyAlignment="1" applyProtection="1">
      <alignment horizontal="left"/>
    </xf>
    <xf numFmtId="170" fontId="10" fillId="0" borderId="5" xfId="1" applyNumberFormat="1" applyFont="1" applyFill="1" applyBorder="1" applyAlignment="1" applyProtection="1">
      <alignment horizontal="right"/>
    </xf>
    <xf numFmtId="170" fontId="10" fillId="0" borderId="5" xfId="1" applyNumberFormat="1" applyFont="1" applyBorder="1" applyAlignment="1" applyProtection="1">
      <alignment horizontal="right"/>
    </xf>
    <xf numFmtId="166" fontId="10" fillId="0" borderId="5" xfId="1" applyNumberFormat="1" applyFont="1" applyBorder="1" applyAlignment="1" applyProtection="1">
      <alignment horizontal="right"/>
    </xf>
    <xf numFmtId="166" fontId="10" fillId="0" borderId="19" xfId="1" applyNumberFormat="1" applyFont="1" applyBorder="1" applyAlignment="1" applyProtection="1">
      <alignment horizontal="left"/>
    </xf>
    <xf numFmtId="0" fontId="15" fillId="0" borderId="10" xfId="0" applyFont="1" applyFill="1" applyBorder="1"/>
    <xf numFmtId="0" fontId="15" fillId="0" borderId="0" xfId="0" applyFont="1" applyFill="1" applyBorder="1"/>
    <xf numFmtId="9" fontId="15" fillId="0" borderId="0" xfId="0" applyNumberFormat="1" applyFont="1" applyFill="1" applyBorder="1" applyAlignment="1">
      <alignment horizontal="right"/>
    </xf>
    <xf numFmtId="0" fontId="15" fillId="0" borderId="11" xfId="0" applyFont="1" applyFill="1" applyBorder="1"/>
    <xf numFmtId="0" fontId="15" fillId="0" borderId="1" xfId="0" applyFont="1" applyBorder="1"/>
    <xf numFmtId="0" fontId="15" fillId="0" borderId="5" xfId="0" applyFont="1" applyBorder="1"/>
    <xf numFmtId="9" fontId="15" fillId="0" borderId="5" xfId="0" applyNumberFormat="1" applyFont="1" applyBorder="1"/>
    <xf numFmtId="9" fontId="15" fillId="0" borderId="5" xfId="0" applyNumberFormat="1" applyFont="1" applyBorder="1" applyAlignment="1">
      <alignment horizontal="right"/>
    </xf>
    <xf numFmtId="0" fontId="15" fillId="0" borderId="12" xfId="0" applyFont="1" applyBorder="1"/>
    <xf numFmtId="9" fontId="5" fillId="0" borderId="0" xfId="0" applyNumberFormat="1" applyFont="1" applyBorder="1"/>
    <xf numFmtId="9" fontId="5" fillId="0" borderId="0" xfId="0" applyNumberFormat="1" applyFont="1" applyBorder="1" applyAlignment="1">
      <alignment horizontal="right"/>
    </xf>
    <xf numFmtId="0" fontId="5" fillId="3" borderId="9" xfId="0" applyFont="1" applyFill="1" applyBorder="1"/>
    <xf numFmtId="0" fontId="10" fillId="0" borderId="5" xfId="0" applyFont="1" applyBorder="1"/>
    <xf numFmtId="9" fontId="10" fillId="0" borderId="5" xfId="3" applyFont="1" applyBorder="1"/>
    <xf numFmtId="0" fontId="5" fillId="0" borderId="0" xfId="0" applyFont="1" applyAlignment="1">
      <alignment horizontal="right"/>
    </xf>
    <xf numFmtId="0" fontId="10" fillId="0" borderId="20" xfId="0" applyFont="1" applyBorder="1"/>
    <xf numFmtId="9" fontId="10" fillId="0" borderId="4" xfId="3" applyFont="1" applyBorder="1" applyAlignment="1">
      <alignment horizontal="left"/>
    </xf>
    <xf numFmtId="167" fontId="10" fillId="0" borderId="0" xfId="1" applyNumberFormat="1" applyFont="1" applyBorder="1" applyAlignment="1">
      <alignment horizontal="right"/>
    </xf>
    <xf numFmtId="9" fontId="10" fillId="0" borderId="0" xfId="3" applyFont="1" applyBorder="1" applyAlignment="1">
      <alignment horizontal="left"/>
    </xf>
    <xf numFmtId="9" fontId="10" fillId="0" borderId="5" xfId="3" applyFont="1" applyBorder="1" applyAlignment="1">
      <alignment horizontal="left"/>
    </xf>
    <xf numFmtId="167" fontId="5" fillId="0" borderId="0" xfId="1" applyNumberFormat="1" applyFont="1" applyBorder="1" applyAlignment="1" applyProtection="1">
      <alignment horizontal="left"/>
    </xf>
    <xf numFmtId="167" fontId="5" fillId="0" borderId="0" xfId="1" applyNumberFormat="1" applyFont="1" applyBorder="1" applyAlignment="1" applyProtection="1">
      <alignment horizontal="right"/>
    </xf>
    <xf numFmtId="3" fontId="10" fillId="4" borderId="0" xfId="1" applyNumberFormat="1" applyFont="1" applyFill="1" applyBorder="1" applyAlignment="1" applyProtection="1">
      <alignment horizontal="right"/>
    </xf>
    <xf numFmtId="3" fontId="10" fillId="0" borderId="0" xfId="1" applyNumberFormat="1" applyFont="1" applyBorder="1" applyAlignment="1" applyProtection="1">
      <alignment horizontal="right"/>
    </xf>
    <xf numFmtId="3" fontId="10" fillId="0" borderId="0" xfId="1" applyNumberFormat="1" applyFont="1" applyBorder="1" applyAlignment="1">
      <alignment horizontal="right"/>
    </xf>
    <xf numFmtId="4" fontId="10" fillId="0" borderId="0" xfId="1" applyNumberFormat="1" applyFont="1" applyBorder="1"/>
    <xf numFmtId="4" fontId="10" fillId="0" borderId="5" xfId="1" applyNumberFormat="1" applyFont="1" applyBorder="1"/>
    <xf numFmtId="0" fontId="5" fillId="3" borderId="0" xfId="0" applyFont="1" applyFill="1" applyBorder="1" applyAlignment="1">
      <alignment horizontal="right"/>
    </xf>
    <xf numFmtId="4" fontId="0" fillId="0" borderId="0" xfId="0" applyNumberFormat="1"/>
    <xf numFmtId="0" fontId="5" fillId="3" borderId="9" xfId="0" applyFont="1" applyFill="1" applyBorder="1" applyAlignment="1">
      <alignment horizontal="right"/>
    </xf>
    <xf numFmtId="0" fontId="18" fillId="0" borderId="0" xfId="0" applyFont="1"/>
    <xf numFmtId="0" fontId="24" fillId="0" borderId="0" xfId="0" applyFont="1"/>
    <xf numFmtId="0" fontId="1" fillId="0" borderId="0" xfId="0" applyFont="1" applyFill="1" applyBorder="1"/>
    <xf numFmtId="0" fontId="11" fillId="0" borderId="0" xfId="0" applyFont="1"/>
    <xf numFmtId="0" fontId="19" fillId="0" borderId="0" xfId="0" applyFont="1"/>
    <xf numFmtId="167" fontId="20" fillId="2" borderId="0" xfId="1" applyNumberFormat="1" applyFont="1" applyFill="1" applyAlignment="1">
      <alignment horizontal="left"/>
    </xf>
    <xf numFmtId="167" fontId="22" fillId="2" borderId="0" xfId="1" applyNumberFormat="1" applyFont="1" applyFill="1" applyAlignment="1">
      <alignment horizontal="left"/>
    </xf>
    <xf numFmtId="9" fontId="22" fillId="2" borderId="0" xfId="3" applyNumberFormat="1" applyFont="1" applyFill="1" applyAlignment="1">
      <alignment horizontal="right"/>
    </xf>
    <xf numFmtId="166" fontId="11" fillId="2" borderId="0" xfId="1" applyNumberFormat="1" applyFont="1" applyFill="1" applyAlignment="1">
      <alignment horizontal="left"/>
    </xf>
    <xf numFmtId="166" fontId="11" fillId="2" borderId="0" xfId="1" applyNumberFormat="1" applyFont="1" applyFill="1" applyAlignment="1">
      <alignment horizontal="right"/>
    </xf>
    <xf numFmtId="167" fontId="25" fillId="2" borderId="0" xfId="1" applyNumberFormat="1" applyFont="1" applyFill="1" applyAlignment="1">
      <alignment horizontal="right"/>
    </xf>
    <xf numFmtId="9" fontId="22" fillId="2" borderId="0" xfId="3" applyFont="1" applyFill="1" applyAlignment="1">
      <alignment horizontal="right"/>
    </xf>
    <xf numFmtId="167" fontId="25" fillId="2" borderId="0" xfId="1" applyNumberFormat="1" applyFont="1" applyFill="1" applyBorder="1" applyAlignment="1">
      <alignment horizontal="right"/>
    </xf>
    <xf numFmtId="167" fontId="25" fillId="0" borderId="0" xfId="1" applyNumberFormat="1" applyFont="1" applyFill="1" applyBorder="1" applyAlignment="1">
      <alignment horizontal="right"/>
    </xf>
    <xf numFmtId="166" fontId="11" fillId="0" borderId="0" xfId="1" applyNumberFormat="1" applyFont="1" applyFill="1" applyBorder="1" applyAlignment="1">
      <alignment horizontal="left"/>
    </xf>
    <xf numFmtId="167" fontId="26" fillId="0" borderId="0" xfId="1" applyNumberFormat="1" applyFont="1" applyFill="1" applyAlignment="1">
      <alignment horizontal="left"/>
    </xf>
    <xf numFmtId="170" fontId="26" fillId="0" borderId="0" xfId="1" applyNumberFormat="1" applyFont="1" applyFill="1" applyAlignment="1">
      <alignment horizontal="right"/>
    </xf>
    <xf numFmtId="166" fontId="26" fillId="0" borderId="0" xfId="1" applyNumberFormat="1" applyFont="1" applyFill="1" applyAlignment="1">
      <alignment horizontal="left"/>
    </xf>
    <xf numFmtId="166" fontId="26" fillId="0" borderId="0" xfId="1" applyNumberFormat="1" applyFont="1" applyFill="1" applyAlignment="1">
      <alignment horizontal="right"/>
    </xf>
    <xf numFmtId="167" fontId="26" fillId="0" borderId="0" xfId="1" applyNumberFormat="1" applyFont="1" applyFill="1" applyAlignment="1">
      <alignment horizontal="right"/>
    </xf>
    <xf numFmtId="9" fontId="26" fillId="0" borderId="0" xfId="3" applyFont="1" applyFill="1" applyAlignment="1">
      <alignment horizontal="right"/>
    </xf>
    <xf numFmtId="167" fontId="26" fillId="0" borderId="0" xfId="1" applyNumberFormat="1" applyFont="1" applyFill="1" applyBorder="1" applyAlignment="1">
      <alignment horizontal="right"/>
    </xf>
    <xf numFmtId="9" fontId="27" fillId="0" borderId="0" xfId="3" applyFont="1" applyFill="1" applyAlignment="1">
      <alignment horizontal="right"/>
    </xf>
    <xf numFmtId="167" fontId="28" fillId="0" borderId="0" xfId="1" applyNumberFormat="1" applyFont="1" applyFill="1" applyBorder="1" applyAlignment="1">
      <alignment horizontal="right"/>
    </xf>
    <xf numFmtId="166" fontId="22" fillId="0" borderId="0" xfId="1" applyNumberFormat="1" applyFont="1" applyFill="1" applyBorder="1" applyAlignment="1">
      <alignment horizontal="left"/>
    </xf>
    <xf numFmtId="0" fontId="6" fillId="0" borderId="0" xfId="0" applyFont="1" applyFill="1" applyBorder="1"/>
    <xf numFmtId="0" fontId="6" fillId="0" borderId="0" xfId="0" applyFont="1" applyFill="1"/>
    <xf numFmtId="167" fontId="22" fillId="3" borderId="0" xfId="1" applyNumberFormat="1" applyFont="1" applyFill="1" applyAlignment="1">
      <alignment horizontal="left"/>
    </xf>
    <xf numFmtId="166" fontId="25" fillId="3" borderId="21" xfId="1" applyNumberFormat="1" applyFont="1" applyFill="1" applyBorder="1" applyAlignment="1">
      <alignment horizontal="right"/>
    </xf>
    <xf numFmtId="166" fontId="25" fillId="3" borderId="21" xfId="1" applyNumberFormat="1" applyFont="1" applyFill="1" applyBorder="1" applyAlignment="1">
      <alignment horizontal="center"/>
    </xf>
    <xf numFmtId="166" fontId="25" fillId="3" borderId="0" xfId="1" applyNumberFormat="1" applyFont="1" applyFill="1" applyBorder="1" applyAlignment="1">
      <alignment horizontal="right"/>
    </xf>
    <xf numFmtId="167" fontId="11" fillId="3" borderId="21" xfId="1" applyNumberFormat="1" applyFont="1" applyFill="1" applyBorder="1" applyAlignment="1">
      <alignment horizontal="left"/>
    </xf>
    <xf numFmtId="17" fontId="25" fillId="3" borderId="6" xfId="1" applyNumberFormat="1" applyFont="1" applyFill="1" applyBorder="1" applyAlignment="1">
      <alignment horizontal="right"/>
    </xf>
    <xf numFmtId="167" fontId="11" fillId="0" borderId="22" xfId="1" applyNumberFormat="1" applyFont="1" applyFill="1" applyBorder="1" applyAlignment="1">
      <alignment horizontal="left"/>
    </xf>
    <xf numFmtId="167" fontId="10" fillId="0" borderId="0" xfId="1" applyNumberFormat="1" applyFont="1" applyFill="1" applyBorder="1" applyAlignment="1">
      <alignment horizontal="left"/>
    </xf>
    <xf numFmtId="167" fontId="11" fillId="0" borderId="0" xfId="1" applyNumberFormat="1" applyFont="1" applyFill="1" applyAlignment="1">
      <alignment horizontal="left"/>
    </xf>
    <xf numFmtId="167" fontId="10" fillId="0" borderId="0" xfId="1" applyNumberFormat="1" applyFont="1" applyFill="1" applyAlignment="1">
      <alignment horizontal="left"/>
    </xf>
    <xf numFmtId="167" fontId="11" fillId="0" borderId="0" xfId="1" applyNumberFormat="1" applyFont="1" applyAlignment="1">
      <alignment horizontal="left"/>
    </xf>
    <xf numFmtId="167" fontId="10" fillId="0" borderId="0" xfId="1" applyNumberFormat="1" applyFont="1" applyAlignment="1">
      <alignment horizontal="left"/>
    </xf>
    <xf numFmtId="167" fontId="10" fillId="0" borderId="0" xfId="1" applyNumberFormat="1" applyFont="1" applyBorder="1" applyAlignment="1">
      <alignment horizontal="left"/>
    </xf>
    <xf numFmtId="167" fontId="11" fillId="0" borderId="21" xfId="1" applyNumberFormat="1" applyFont="1" applyBorder="1" applyAlignment="1">
      <alignment horizontal="left"/>
    </xf>
    <xf numFmtId="167" fontId="10" fillId="0" borderId="21" xfId="1" applyNumberFormat="1" applyFont="1" applyBorder="1" applyAlignment="1">
      <alignment horizontal="left"/>
    </xf>
    <xf numFmtId="165" fontId="11" fillId="0" borderId="0" xfId="1" applyNumberFormat="1" applyFont="1" applyAlignment="1">
      <alignment horizontal="left"/>
    </xf>
    <xf numFmtId="167" fontId="15" fillId="0" borderId="23" xfId="1" applyNumberFormat="1" applyFont="1" applyBorder="1" applyAlignment="1">
      <alignment horizontal="left"/>
    </xf>
    <xf numFmtId="167" fontId="29" fillId="0" borderId="0" xfId="1" applyNumberFormat="1" applyFont="1" applyAlignment="1">
      <alignment horizontal="left"/>
    </xf>
    <xf numFmtId="167" fontId="29" fillId="0" borderId="0" xfId="1" applyNumberFormat="1" applyFont="1" applyBorder="1" applyAlignment="1">
      <alignment horizontal="left"/>
    </xf>
    <xf numFmtId="167" fontId="29" fillId="0" borderId="0" xfId="1" applyNumberFormat="1" applyFont="1" applyAlignment="1">
      <alignment horizontal="right"/>
    </xf>
    <xf numFmtId="167" fontId="29" fillId="0" borderId="0" xfId="1" applyNumberFormat="1" applyFont="1" applyFill="1" applyBorder="1" applyAlignment="1">
      <alignment horizontal="right"/>
    </xf>
    <xf numFmtId="166" fontId="29" fillId="0" borderId="0" xfId="1" applyNumberFormat="1" applyFont="1" applyFill="1" applyBorder="1" applyAlignment="1">
      <alignment horizontal="left"/>
    </xf>
    <xf numFmtId="0" fontId="30" fillId="0" borderId="0" xfId="0" applyFont="1" applyBorder="1"/>
    <xf numFmtId="0" fontId="30" fillId="0" borderId="0" xfId="0" applyFont="1"/>
    <xf numFmtId="9" fontId="11" fillId="0" borderId="0" xfId="3" applyFont="1" applyAlignment="1">
      <alignment horizontal="right"/>
    </xf>
    <xf numFmtId="166" fontId="11" fillId="0" borderId="0" xfId="1" applyNumberFormat="1" applyFont="1" applyAlignment="1">
      <alignment horizontal="right"/>
    </xf>
    <xf numFmtId="167" fontId="25" fillId="0" borderId="0" xfId="1" applyNumberFormat="1" applyFont="1" applyAlignment="1">
      <alignment horizontal="right"/>
    </xf>
    <xf numFmtId="167" fontId="25" fillId="0" borderId="0" xfId="1" applyNumberFormat="1" applyFont="1" applyBorder="1" applyAlignment="1">
      <alignment horizontal="right"/>
    </xf>
    <xf numFmtId="170" fontId="20" fillId="2" borderId="0" xfId="1" applyNumberFormat="1" applyFont="1" applyFill="1" applyAlignment="1">
      <alignment horizontal="right"/>
    </xf>
    <xf numFmtId="166" fontId="20" fillId="2" borderId="0" xfId="1" applyNumberFormat="1" applyFont="1" applyFill="1" applyAlignment="1">
      <alignment horizontal="left"/>
    </xf>
    <xf numFmtId="166" fontId="20" fillId="2" borderId="0" xfId="1" applyNumberFormat="1" applyFont="1" applyFill="1" applyAlignment="1">
      <alignment horizontal="right"/>
    </xf>
    <xf numFmtId="167" fontId="20" fillId="2" borderId="0" xfId="1" applyNumberFormat="1" applyFont="1" applyFill="1" applyAlignment="1">
      <alignment horizontal="right"/>
    </xf>
    <xf numFmtId="167" fontId="20" fillId="2" borderId="0" xfId="1" applyNumberFormat="1" applyFont="1" applyFill="1" applyBorder="1" applyAlignment="1">
      <alignment horizontal="right"/>
    </xf>
    <xf numFmtId="167" fontId="20" fillId="0" borderId="0" xfId="1" applyNumberFormat="1" applyFont="1" applyFill="1" applyBorder="1" applyAlignment="1">
      <alignment horizontal="right"/>
    </xf>
    <xf numFmtId="166" fontId="20" fillId="0" borderId="0" xfId="1" applyNumberFormat="1" applyFont="1" applyFill="1" applyBorder="1" applyAlignment="1">
      <alignment horizontal="left"/>
    </xf>
    <xf numFmtId="0" fontId="6" fillId="0" borderId="0" xfId="0" applyFont="1" applyBorder="1"/>
    <xf numFmtId="170" fontId="11" fillId="0" borderId="0" xfId="1" applyNumberFormat="1" applyFont="1" applyAlignment="1">
      <alignment horizontal="right"/>
    </xf>
    <xf numFmtId="166" fontId="11" fillId="0" borderId="0" xfId="1" applyNumberFormat="1" applyFont="1" applyAlignment="1">
      <alignment horizontal="left"/>
    </xf>
    <xf numFmtId="0" fontId="8" fillId="3" borderId="0" xfId="0" applyFont="1" applyFill="1"/>
    <xf numFmtId="0" fontId="11" fillId="3" borderId="0" xfId="0" applyFont="1" applyFill="1" applyBorder="1"/>
    <xf numFmtId="0" fontId="11" fillId="3" borderId="0" xfId="0" applyFont="1" applyFill="1" applyBorder="1" applyAlignment="1">
      <alignment horizontal="right"/>
    </xf>
    <xf numFmtId="166" fontId="25" fillId="0" borderId="0" xfId="1" applyNumberFormat="1" applyFont="1" applyFill="1" applyBorder="1" applyAlignment="1">
      <alignment horizontal="left"/>
    </xf>
    <xf numFmtId="167" fontId="11" fillId="0" borderId="24" xfId="1" applyNumberFormat="1" applyFont="1" applyFill="1" applyBorder="1" applyAlignment="1">
      <alignment horizontal="left"/>
    </xf>
    <xf numFmtId="167" fontId="31" fillId="5" borderId="0" xfId="1" applyNumberFormat="1" applyFont="1" applyFill="1" applyBorder="1" applyAlignment="1">
      <alignment horizontal="right"/>
    </xf>
    <xf numFmtId="167" fontId="10" fillId="0" borderId="25" xfId="0" applyNumberFormat="1" applyFont="1" applyBorder="1"/>
    <xf numFmtId="164" fontId="32" fillId="0" borderId="26" xfId="1" applyNumberFormat="1" applyFont="1" applyBorder="1" applyAlignment="1">
      <alignment horizontal="right"/>
    </xf>
    <xf numFmtId="164" fontId="32" fillId="0" borderId="0" xfId="1" applyNumberFormat="1" applyFont="1" applyBorder="1" applyAlignment="1">
      <alignment horizontal="right"/>
    </xf>
    <xf numFmtId="164" fontId="32" fillId="0" borderId="25" xfId="1" applyNumberFormat="1" applyFont="1" applyBorder="1" applyAlignment="1">
      <alignment horizontal="right"/>
    </xf>
    <xf numFmtId="164" fontId="12" fillId="0" borderId="27" xfId="1" applyNumberFormat="1" applyFont="1" applyBorder="1" applyAlignment="1">
      <alignment horizontal="right"/>
    </xf>
    <xf numFmtId="164" fontId="5" fillId="0" borderId="27" xfId="1" applyNumberFormat="1" applyFont="1" applyBorder="1" applyAlignment="1">
      <alignment horizontal="right"/>
    </xf>
    <xf numFmtId="164" fontId="5" fillId="0" borderId="0" xfId="1" applyNumberFormat="1" applyFont="1" applyBorder="1" applyAlignment="1">
      <alignment horizontal="right"/>
    </xf>
    <xf numFmtId="167" fontId="10" fillId="0" borderId="0" xfId="0" applyNumberFormat="1" applyFont="1" applyFill="1" applyBorder="1"/>
    <xf numFmtId="164" fontId="32" fillId="0" borderId="0" xfId="1" applyNumberFormat="1" applyFont="1" applyFill="1" applyBorder="1" applyAlignment="1">
      <alignment horizontal="right"/>
    </xf>
    <xf numFmtId="167" fontId="31" fillId="5" borderId="22" xfId="1" applyNumberFormat="1" applyFont="1" applyFill="1" applyBorder="1" applyAlignment="1">
      <alignment horizontal="right"/>
    </xf>
    <xf numFmtId="167" fontId="10" fillId="0" borderId="28" xfId="0" applyNumberFormat="1" applyFont="1" applyBorder="1"/>
    <xf numFmtId="164" fontId="32" fillId="0" borderId="18" xfId="1" applyNumberFormat="1" applyFont="1" applyBorder="1" applyAlignment="1">
      <alignment horizontal="right"/>
    </xf>
    <xf numFmtId="167" fontId="12" fillId="0" borderId="27" xfId="0" applyNumberFormat="1" applyFont="1" applyBorder="1"/>
    <xf numFmtId="167" fontId="11" fillId="0" borderId="29" xfId="1" applyNumberFormat="1" applyFont="1" applyFill="1" applyBorder="1" applyAlignment="1">
      <alignment horizontal="left"/>
    </xf>
    <xf numFmtId="164" fontId="32" fillId="0" borderId="30" xfId="1" applyNumberFormat="1" applyFont="1" applyBorder="1" applyAlignment="1">
      <alignment horizontal="right"/>
    </xf>
    <xf numFmtId="167" fontId="22" fillId="0" borderId="0" xfId="1" applyNumberFormat="1" applyFont="1" applyFill="1" applyBorder="1" applyAlignment="1">
      <alignment horizontal="left"/>
    </xf>
    <xf numFmtId="164" fontId="33" fillId="0" borderId="0" xfId="1" applyNumberFormat="1" applyFont="1" applyFill="1" applyBorder="1" applyAlignment="1">
      <alignment horizontal="right"/>
    </xf>
    <xf numFmtId="167" fontId="11" fillId="0" borderId="0" xfId="1" applyNumberFormat="1" applyFont="1" applyFill="1" applyBorder="1" applyAlignment="1">
      <alignment horizontal="left"/>
    </xf>
    <xf numFmtId="167" fontId="12" fillId="5" borderId="0" xfId="0" applyNumberFormat="1" applyFont="1" applyFill="1" applyBorder="1"/>
    <xf numFmtId="164" fontId="12" fillId="5" borderId="0" xfId="1" applyNumberFormat="1" applyFont="1" applyFill="1" applyBorder="1" applyAlignment="1">
      <alignment horizontal="right"/>
    </xf>
    <xf numFmtId="0" fontId="12" fillId="3" borderId="24" xfId="0" applyFont="1" applyFill="1" applyBorder="1"/>
    <xf numFmtId="0" fontId="12" fillId="3" borderId="22" xfId="0" applyFont="1" applyFill="1" applyBorder="1"/>
    <xf numFmtId="164" fontId="12" fillId="3" borderId="31" xfId="1" applyNumberFormat="1" applyFont="1" applyFill="1" applyBorder="1" applyAlignment="1">
      <alignment horizontal="right"/>
    </xf>
    <xf numFmtId="164" fontId="12" fillId="3" borderId="0" xfId="1" applyNumberFormat="1" applyFont="1" applyFill="1" applyBorder="1" applyAlignment="1">
      <alignment horizontal="right"/>
    </xf>
    <xf numFmtId="164" fontId="12" fillId="3" borderId="27" xfId="1" applyNumberFormat="1" applyFont="1" applyFill="1" applyBorder="1" applyAlignment="1">
      <alignment horizontal="right"/>
    </xf>
    <xf numFmtId="0" fontId="11" fillId="3" borderId="0" xfId="1" applyNumberFormat="1" applyFont="1" applyFill="1" applyBorder="1" applyAlignment="1">
      <alignment horizontal="center"/>
    </xf>
    <xf numFmtId="164" fontId="32" fillId="4" borderId="25" xfId="1" applyNumberFormat="1" applyFont="1" applyFill="1" applyBorder="1" applyAlignment="1">
      <alignment horizontal="right"/>
    </xf>
    <xf numFmtId="164" fontId="32" fillId="4" borderId="26" xfId="1" applyNumberFormat="1" applyFont="1" applyFill="1" applyBorder="1" applyAlignment="1">
      <alignment horizontal="right"/>
    </xf>
    <xf numFmtId="0" fontId="34" fillId="0" borderId="0" xfId="0" applyFont="1"/>
    <xf numFmtId="0" fontId="1" fillId="0" borderId="0" xfId="0" applyFont="1" applyAlignment="1">
      <alignment horizontal="left"/>
    </xf>
    <xf numFmtId="170" fontId="11" fillId="2" borderId="0" xfId="1" applyNumberFormat="1" applyFont="1" applyFill="1" applyAlignment="1">
      <alignment horizontal="right"/>
    </xf>
    <xf numFmtId="167" fontId="11" fillId="2" borderId="0" xfId="1" applyNumberFormat="1" applyFont="1" applyFill="1" applyAlignment="1">
      <alignment horizontal="left"/>
    </xf>
    <xf numFmtId="167" fontId="11" fillId="0" borderId="0" xfId="1" applyNumberFormat="1" applyFont="1" applyAlignment="1"/>
    <xf numFmtId="166" fontId="11" fillId="3" borderId="6" xfId="1" applyNumberFormat="1" applyFont="1" applyFill="1" applyBorder="1" applyAlignment="1" applyProtection="1">
      <alignment horizontal="right"/>
    </xf>
    <xf numFmtId="170" fontId="11" fillId="3" borderId="6" xfId="1" applyNumberFormat="1" applyFont="1" applyFill="1" applyBorder="1" applyAlignment="1" applyProtection="1">
      <alignment horizontal="right"/>
    </xf>
    <xf numFmtId="170" fontId="38" fillId="3" borderId="6" xfId="1" applyNumberFormat="1" applyFont="1" applyFill="1" applyBorder="1" applyAlignment="1" applyProtection="1">
      <alignment horizontal="right"/>
    </xf>
    <xf numFmtId="167" fontId="25" fillId="3" borderId="6" xfId="1" applyNumberFormat="1" applyFont="1" applyFill="1" applyBorder="1" applyAlignment="1" applyProtection="1">
      <alignment horizontal="right"/>
    </xf>
    <xf numFmtId="167" fontId="25" fillId="0" borderId="0" xfId="1" applyNumberFormat="1" applyFont="1" applyFill="1" applyBorder="1" applyAlignment="1" applyProtection="1">
      <alignment horizontal="right"/>
    </xf>
    <xf numFmtId="166" fontId="11" fillId="0" borderId="0" xfId="1" applyNumberFormat="1" applyFont="1" applyFill="1" applyBorder="1" applyAlignment="1" applyProtection="1">
      <alignment horizontal="left"/>
    </xf>
    <xf numFmtId="0" fontId="7" fillId="0" borderId="0" xfId="0" applyFont="1" applyFill="1" applyProtection="1"/>
    <xf numFmtId="166" fontId="11" fillId="0" borderId="0" xfId="1" applyNumberFormat="1" applyFont="1" applyBorder="1" applyAlignment="1">
      <alignment horizontal="left"/>
    </xf>
    <xf numFmtId="167" fontId="39" fillId="0" borderId="0" xfId="1" applyNumberFormat="1" applyFont="1" applyBorder="1" applyAlignment="1">
      <alignment horizontal="right"/>
    </xf>
    <xf numFmtId="166" fontId="11" fillId="0" borderId="11" xfId="1" applyNumberFormat="1" applyFont="1" applyBorder="1" applyAlignment="1">
      <alignment horizontal="left"/>
    </xf>
    <xf numFmtId="166" fontId="11" fillId="0" borderId="5" xfId="1" applyNumberFormat="1" applyFont="1" applyBorder="1" applyAlignment="1">
      <alignment horizontal="left"/>
    </xf>
    <xf numFmtId="167" fontId="10" fillId="0" borderId="5" xfId="1" applyNumberFormat="1" applyFont="1" applyBorder="1" applyAlignment="1"/>
    <xf numFmtId="167" fontId="25" fillId="0" borderId="5" xfId="1" applyNumberFormat="1" applyFont="1" applyBorder="1" applyAlignment="1">
      <alignment horizontal="right"/>
    </xf>
    <xf numFmtId="166" fontId="11" fillId="0" borderId="12" xfId="1" applyNumberFormat="1" applyFont="1" applyBorder="1" applyAlignment="1">
      <alignment horizontal="left"/>
    </xf>
    <xf numFmtId="167" fontId="11" fillId="0" borderId="3" xfId="1" applyNumberFormat="1" applyFont="1" applyBorder="1" applyAlignment="1">
      <alignment horizontal="left"/>
    </xf>
    <xf numFmtId="166" fontId="11" fillId="0" borderId="32" xfId="1" applyNumberFormat="1" applyFont="1" applyBorder="1" applyAlignment="1">
      <alignment horizontal="left"/>
    </xf>
    <xf numFmtId="167" fontId="11" fillId="0" borderId="32" xfId="1" applyNumberFormat="1" applyFont="1" applyBorder="1" applyAlignment="1"/>
    <xf numFmtId="9" fontId="11" fillId="0" borderId="32" xfId="3" applyFont="1" applyBorder="1" applyAlignment="1">
      <alignment horizontal="right"/>
    </xf>
    <xf numFmtId="167" fontId="39" fillId="0" borderId="32" xfId="1" applyNumberFormat="1" applyFont="1" applyBorder="1" applyAlignment="1">
      <alignment horizontal="right"/>
    </xf>
    <xf numFmtId="167" fontId="25" fillId="0" borderId="32" xfId="1" applyNumberFormat="1" applyFont="1" applyBorder="1" applyAlignment="1">
      <alignment horizontal="right"/>
    </xf>
    <xf numFmtId="166" fontId="11" fillId="0" borderId="33" xfId="1" applyNumberFormat="1" applyFont="1" applyBorder="1" applyAlignment="1">
      <alignment horizontal="left"/>
    </xf>
    <xf numFmtId="167" fontId="11" fillId="0" borderId="0" xfId="1" applyNumberFormat="1" applyFont="1" applyBorder="1" applyAlignment="1">
      <alignment horizontal="left"/>
    </xf>
    <xf numFmtId="167" fontId="11" fillId="0" borderId="0" xfId="1" applyNumberFormat="1" applyFont="1" applyBorder="1" applyAlignment="1"/>
    <xf numFmtId="9" fontId="11" fillId="0" borderId="0" xfId="3" applyFont="1" applyBorder="1" applyAlignment="1">
      <alignment horizontal="right"/>
    </xf>
    <xf numFmtId="9" fontId="11" fillId="0" borderId="0" xfId="1" applyNumberFormat="1" applyFont="1" applyAlignment="1">
      <alignment horizontal="left"/>
    </xf>
    <xf numFmtId="0" fontId="8" fillId="3" borderId="0" xfId="0" applyFont="1" applyFill="1" applyAlignment="1">
      <alignment horizontal="left"/>
    </xf>
    <xf numFmtId="167" fontId="25" fillId="3" borderId="5" xfId="1" applyNumberFormat="1" applyFont="1" applyFill="1" applyBorder="1" applyAlignment="1">
      <alignment horizontal="right"/>
    </xf>
    <xf numFmtId="167" fontId="25" fillId="3" borderId="5" xfId="1" applyNumberFormat="1" applyFont="1" applyFill="1" applyBorder="1" applyAlignment="1">
      <alignment horizontal="left"/>
    </xf>
    <xf numFmtId="0" fontId="11" fillId="3" borderId="0" xfId="0" applyFont="1" applyFill="1" applyBorder="1" applyAlignment="1">
      <alignment horizontal="left"/>
    </xf>
    <xf numFmtId="167" fontId="25" fillId="3" borderId="0" xfId="1" applyNumberFormat="1" applyFont="1" applyFill="1" applyBorder="1" applyAlignment="1">
      <alignment horizontal="right"/>
    </xf>
    <xf numFmtId="166" fontId="25" fillId="3" borderId="0" xfId="1" applyNumberFormat="1" applyFont="1" applyFill="1" applyBorder="1" applyAlignment="1">
      <alignment horizontal="left"/>
    </xf>
    <xf numFmtId="164" fontId="11" fillId="0" borderId="8" xfId="1" applyNumberFormat="1" applyFont="1" applyFill="1" applyBorder="1" applyAlignment="1">
      <alignment horizontal="right"/>
    </xf>
    <xf numFmtId="0" fontId="11" fillId="0" borderId="8" xfId="0" applyFont="1" applyFill="1" applyBorder="1" applyAlignment="1">
      <alignment horizontal="left"/>
    </xf>
    <xf numFmtId="164" fontId="25" fillId="0" borderId="8" xfId="1" applyNumberFormat="1" applyFont="1" applyFill="1" applyBorder="1" applyAlignment="1">
      <alignment horizontal="right"/>
    </xf>
    <xf numFmtId="164" fontId="11" fillId="0" borderId="9" xfId="1" applyNumberFormat="1" applyFont="1" applyFill="1" applyBorder="1" applyAlignment="1">
      <alignment horizontal="left"/>
    </xf>
    <xf numFmtId="0" fontId="10" fillId="0" borderId="34" xfId="0" applyFont="1" applyBorder="1"/>
    <xf numFmtId="0" fontId="10" fillId="0" borderId="34" xfId="0" applyFont="1" applyBorder="1" applyAlignment="1">
      <alignment horizontal="left"/>
    </xf>
    <xf numFmtId="164" fontId="32" fillId="0" borderId="34" xfId="1" applyNumberFormat="1" applyFont="1" applyBorder="1" applyAlignment="1">
      <alignment horizontal="right"/>
    </xf>
    <xf numFmtId="164" fontId="10" fillId="0" borderId="34" xfId="1" applyNumberFormat="1" applyFont="1" applyBorder="1" applyAlignment="1">
      <alignment horizontal="left"/>
    </xf>
    <xf numFmtId="164" fontId="10" fillId="0" borderId="35" xfId="1" applyNumberFormat="1" applyFont="1" applyBorder="1" applyAlignment="1">
      <alignment horizontal="left"/>
    </xf>
    <xf numFmtId="0" fontId="10" fillId="0" borderId="35" xfId="0" applyFont="1" applyBorder="1"/>
    <xf numFmtId="0" fontId="11" fillId="0" borderId="36" xfId="0" applyFont="1" applyBorder="1"/>
    <xf numFmtId="164" fontId="11" fillId="0" borderId="36" xfId="0" applyNumberFormat="1" applyFont="1" applyBorder="1" applyAlignment="1">
      <alignment horizontal="left"/>
    </xf>
    <xf numFmtId="164" fontId="11" fillId="0" borderId="36" xfId="1" applyNumberFormat="1" applyFont="1" applyBorder="1" applyAlignment="1">
      <alignment horizontal="right"/>
    </xf>
    <xf numFmtId="164" fontId="25" fillId="0" borderId="36" xfId="1" applyNumberFormat="1" applyFont="1" applyBorder="1" applyAlignment="1">
      <alignment horizontal="right"/>
    </xf>
    <xf numFmtId="164" fontId="11" fillId="0" borderId="36" xfId="1" applyNumberFormat="1" applyFont="1" applyBorder="1" applyAlignment="1">
      <alignment horizontal="left"/>
    </xf>
    <xf numFmtId="164" fontId="11" fillId="0" borderId="0" xfId="1" applyNumberFormat="1" applyFont="1" applyFill="1" applyBorder="1" applyAlignment="1">
      <alignment horizontal="right"/>
    </xf>
    <xf numFmtId="0" fontId="10" fillId="0" borderId="0" xfId="0" applyFont="1" applyFill="1" applyBorder="1" applyAlignment="1">
      <alignment horizontal="left"/>
    </xf>
    <xf numFmtId="164" fontId="10" fillId="0" borderId="0" xfId="1" applyNumberFormat="1" applyFont="1" applyFill="1" applyBorder="1" applyAlignment="1">
      <alignment horizontal="right"/>
    </xf>
    <xf numFmtId="164" fontId="10" fillId="0" borderId="0" xfId="1" applyNumberFormat="1" applyFont="1" applyFill="1" applyBorder="1" applyAlignment="1">
      <alignment horizontal="left"/>
    </xf>
    <xf numFmtId="0" fontId="11" fillId="0" borderId="7" xfId="0" applyFont="1" applyFill="1" applyBorder="1"/>
    <xf numFmtId="0" fontId="11" fillId="0" borderId="35" xfId="0" applyFont="1" applyBorder="1"/>
    <xf numFmtId="164" fontId="10" fillId="0" borderId="36" xfId="0" applyNumberFormat="1" applyFont="1" applyBorder="1" applyAlignment="1">
      <alignment horizontal="left"/>
    </xf>
    <xf numFmtId="0" fontId="11" fillId="0" borderId="0" xfId="0" applyFont="1" applyFill="1" applyBorder="1"/>
    <xf numFmtId="0" fontId="11" fillId="0" borderId="0" xfId="0" applyFont="1" applyFill="1" applyBorder="1" applyAlignment="1">
      <alignment horizontal="left"/>
    </xf>
    <xf numFmtId="164" fontId="25" fillId="0" borderId="0" xfId="1" applyNumberFormat="1" applyFont="1" applyFill="1" applyBorder="1" applyAlignment="1">
      <alignment horizontal="right"/>
    </xf>
    <xf numFmtId="164" fontId="11" fillId="0" borderId="0" xfId="1" applyNumberFormat="1" applyFont="1" applyFill="1" applyBorder="1" applyAlignment="1">
      <alignment horizontal="left"/>
    </xf>
    <xf numFmtId="167" fontId="20" fillId="2" borderId="0" xfId="1" applyNumberFormat="1" applyFont="1" applyFill="1" applyAlignment="1" applyProtection="1">
      <alignment horizontal="left"/>
    </xf>
    <xf numFmtId="170" fontId="20" fillId="2" borderId="0" xfId="1" applyNumberFormat="1" applyFont="1" applyFill="1" applyAlignment="1" applyProtection="1">
      <alignment horizontal="right"/>
    </xf>
    <xf numFmtId="166" fontId="20" fillId="2" borderId="0" xfId="1" applyNumberFormat="1" applyFont="1" applyFill="1" applyAlignment="1" applyProtection="1">
      <alignment horizontal="left"/>
    </xf>
    <xf numFmtId="166" fontId="20" fillId="2" borderId="0" xfId="1" applyNumberFormat="1" applyFont="1" applyFill="1" applyAlignment="1" applyProtection="1">
      <alignment horizontal="right"/>
    </xf>
    <xf numFmtId="167" fontId="20" fillId="2" borderId="0" xfId="1" applyNumberFormat="1" applyFont="1" applyFill="1" applyAlignment="1" applyProtection="1">
      <alignment horizontal="right"/>
    </xf>
    <xf numFmtId="164" fontId="10" fillId="4" borderId="34" xfId="1" applyNumberFormat="1" applyFont="1" applyFill="1" applyBorder="1" applyAlignment="1">
      <alignment horizontal="right"/>
    </xf>
    <xf numFmtId="172" fontId="10" fillId="0" borderId="34" xfId="3" applyNumberFormat="1" applyFont="1" applyBorder="1" applyAlignment="1">
      <alignment horizontal="left"/>
    </xf>
    <xf numFmtId="0" fontId="11" fillId="0" borderId="36" xfId="0" applyFont="1" applyBorder="1" applyAlignment="1">
      <alignment horizontal="left"/>
    </xf>
    <xf numFmtId="167" fontId="10" fillId="0" borderId="10" xfId="1" applyNumberFormat="1" applyFont="1" applyBorder="1" applyAlignment="1">
      <alignment horizontal="left"/>
    </xf>
    <xf numFmtId="167" fontId="10" fillId="0" borderId="1" xfId="1" applyNumberFormat="1" applyFont="1" applyBorder="1" applyAlignment="1">
      <alignment horizontal="left"/>
    </xf>
    <xf numFmtId="164" fontId="10" fillId="0" borderId="34" xfId="1" applyNumberFormat="1" applyFont="1" applyFill="1" applyBorder="1" applyAlignment="1">
      <alignment horizontal="right"/>
    </xf>
    <xf numFmtId="164" fontId="11" fillId="0" borderId="34" xfId="1" applyNumberFormat="1" applyFont="1" applyFill="1" applyBorder="1" applyAlignment="1">
      <alignment horizontal="right"/>
    </xf>
    <xf numFmtId="164" fontId="11" fillId="0" borderId="36" xfId="1" applyNumberFormat="1" applyFont="1" applyFill="1" applyBorder="1" applyAlignment="1">
      <alignment horizontal="right"/>
    </xf>
    <xf numFmtId="164" fontId="11" fillId="0" borderId="35" xfId="1" applyNumberFormat="1" applyFont="1" applyFill="1" applyBorder="1" applyAlignment="1">
      <alignment horizontal="right"/>
    </xf>
    <xf numFmtId="0" fontId="10" fillId="0" borderId="34" xfId="0" applyFont="1" applyFill="1" applyBorder="1" applyAlignment="1">
      <alignment horizontal="left"/>
    </xf>
    <xf numFmtId="0" fontId="10" fillId="0" borderId="35" xfId="0" applyFont="1" applyFill="1" applyBorder="1" applyAlignment="1">
      <alignment horizontal="left"/>
    </xf>
    <xf numFmtId="164" fontId="11" fillId="0" borderId="36" xfId="0" applyNumberFormat="1" applyFont="1" applyFill="1" applyBorder="1" applyAlignment="1">
      <alignment horizontal="left"/>
    </xf>
    <xf numFmtId="164" fontId="10" fillId="0" borderId="35" xfId="1" applyNumberFormat="1" applyFont="1" applyFill="1" applyBorder="1" applyAlignment="1">
      <alignment horizontal="right"/>
    </xf>
    <xf numFmtId="164" fontId="10" fillId="0" borderId="36" xfId="0" applyNumberFormat="1" applyFont="1" applyFill="1" applyBorder="1" applyAlignment="1">
      <alignment horizontal="left"/>
    </xf>
    <xf numFmtId="164" fontId="11" fillId="0" borderId="8" xfId="1" applyNumberFormat="1" applyFont="1" applyFill="1" applyBorder="1" applyAlignment="1">
      <alignment horizontal="left"/>
    </xf>
    <xf numFmtId="0" fontId="10" fillId="0" borderId="37" xfId="0" applyFont="1" applyFill="1" applyBorder="1"/>
    <xf numFmtId="0" fontId="10" fillId="0" borderId="34" xfId="0" applyFont="1" applyFill="1" applyBorder="1"/>
    <xf numFmtId="0" fontId="10" fillId="0" borderId="38" xfId="0" applyFont="1" applyFill="1" applyBorder="1"/>
    <xf numFmtId="164" fontId="32" fillId="4" borderId="34" xfId="1" applyNumberFormat="1" applyFont="1" applyFill="1" applyBorder="1" applyAlignment="1">
      <alignment horizontal="right"/>
    </xf>
    <xf numFmtId="0" fontId="41" fillId="0" borderId="0" xfId="0" applyFont="1" applyProtection="1"/>
    <xf numFmtId="0" fontId="34" fillId="0" borderId="0" xfId="0" applyFont="1" applyProtection="1"/>
    <xf numFmtId="0" fontId="42" fillId="0" borderId="0" xfId="0" applyFont="1" applyProtection="1"/>
    <xf numFmtId="0" fontId="43" fillId="0" borderId="0" xfId="0" applyFont="1" applyProtection="1"/>
    <xf numFmtId="0" fontId="44" fillId="0" borderId="0" xfId="0" applyFont="1" applyAlignment="1" applyProtection="1">
      <alignment horizontal="right"/>
    </xf>
    <xf numFmtId="0" fontId="45" fillId="0" borderId="0" xfId="0" applyFont="1" applyProtection="1"/>
    <xf numFmtId="167" fontId="44" fillId="0" borderId="0" xfId="1" applyNumberFormat="1" applyFont="1" applyAlignment="1" applyProtection="1">
      <alignment horizontal="right"/>
    </xf>
    <xf numFmtId="166" fontId="44" fillId="0" borderId="0" xfId="1" applyNumberFormat="1" applyFont="1" applyAlignment="1" applyProtection="1">
      <alignment horizontal="right"/>
    </xf>
    <xf numFmtId="167" fontId="46" fillId="0" borderId="0" xfId="1" applyNumberFormat="1" applyFont="1" applyAlignment="1" applyProtection="1">
      <alignment horizontal="right"/>
    </xf>
    <xf numFmtId="166" fontId="44" fillId="0" borderId="0" xfId="1" applyNumberFormat="1" applyFont="1" applyAlignment="1" applyProtection="1">
      <alignment horizontal="left"/>
    </xf>
    <xf numFmtId="167" fontId="47" fillId="2" borderId="0" xfId="1" applyNumberFormat="1" applyFont="1" applyFill="1" applyAlignment="1" applyProtection="1">
      <alignment horizontal="left"/>
    </xf>
    <xf numFmtId="170" fontId="43" fillId="2" borderId="0" xfId="1" applyNumberFormat="1" applyFont="1" applyFill="1" applyAlignment="1" applyProtection="1">
      <alignment horizontal="right"/>
    </xf>
    <xf numFmtId="167" fontId="43" fillId="2" borderId="0" xfId="1" applyNumberFormat="1" applyFont="1" applyFill="1" applyAlignment="1" applyProtection="1">
      <alignment horizontal="right"/>
    </xf>
    <xf numFmtId="166" fontId="43" fillId="2" borderId="0" xfId="1" applyNumberFormat="1" applyFont="1" applyFill="1" applyAlignment="1" applyProtection="1">
      <alignment horizontal="left"/>
    </xf>
    <xf numFmtId="166" fontId="43" fillId="2" borderId="0" xfId="1" applyNumberFormat="1" applyFont="1" applyFill="1" applyAlignment="1" applyProtection="1">
      <alignment horizontal="right"/>
    </xf>
    <xf numFmtId="167" fontId="17" fillId="2" borderId="0" xfId="1" applyNumberFormat="1" applyFont="1" applyFill="1" applyAlignment="1" applyProtection="1">
      <alignment horizontal="right"/>
    </xf>
    <xf numFmtId="167" fontId="48" fillId="0" borderId="0" xfId="1" applyNumberFormat="1" applyFont="1" applyFill="1" applyAlignment="1" applyProtection="1">
      <alignment horizontal="left"/>
    </xf>
    <xf numFmtId="170" fontId="43" fillId="0" borderId="0" xfId="1" applyNumberFormat="1" applyFont="1" applyFill="1" applyAlignment="1" applyProtection="1">
      <alignment horizontal="right"/>
    </xf>
    <xf numFmtId="167" fontId="43" fillId="0" borderId="0" xfId="1" applyNumberFormat="1" applyFont="1" applyFill="1" applyAlignment="1" applyProtection="1">
      <alignment horizontal="right"/>
    </xf>
    <xf numFmtId="166" fontId="43" fillId="0" borderId="0" xfId="1" applyNumberFormat="1" applyFont="1" applyFill="1" applyAlignment="1" applyProtection="1">
      <alignment horizontal="left"/>
    </xf>
    <xf numFmtId="166" fontId="43" fillId="0" borderId="0" xfId="1" applyNumberFormat="1" applyFont="1" applyFill="1" applyAlignment="1" applyProtection="1">
      <alignment horizontal="right"/>
    </xf>
    <xf numFmtId="167" fontId="17" fillId="0" borderId="0" xfId="1" applyNumberFormat="1" applyFont="1" applyFill="1" applyAlignment="1" applyProtection="1">
      <alignment horizontal="right"/>
    </xf>
    <xf numFmtId="0" fontId="34" fillId="0" borderId="0" xfId="0" applyFont="1" applyFill="1" applyProtection="1"/>
    <xf numFmtId="170" fontId="43" fillId="3" borderId="0" xfId="1" applyNumberFormat="1" applyFont="1" applyFill="1" applyAlignment="1" applyProtection="1">
      <alignment horizontal="right"/>
    </xf>
    <xf numFmtId="167" fontId="43" fillId="3" borderId="0" xfId="1" applyNumberFormat="1" applyFont="1" applyFill="1" applyAlignment="1" applyProtection="1">
      <alignment horizontal="right"/>
    </xf>
    <xf numFmtId="166" fontId="43" fillId="3" borderId="0" xfId="1" applyNumberFormat="1" applyFont="1" applyFill="1" applyAlignment="1" applyProtection="1">
      <alignment horizontal="left"/>
    </xf>
    <xf numFmtId="166" fontId="43" fillId="3" borderId="0" xfId="1" applyNumberFormat="1" applyFont="1" applyFill="1" applyAlignment="1" applyProtection="1">
      <alignment horizontal="right"/>
    </xf>
    <xf numFmtId="167" fontId="17" fillId="3" borderId="0" xfId="1" applyNumberFormat="1" applyFont="1" applyFill="1" applyAlignment="1" applyProtection="1">
      <alignment horizontal="right"/>
    </xf>
    <xf numFmtId="167" fontId="43" fillId="3" borderId="21" xfId="1" applyNumberFormat="1" applyFont="1" applyFill="1" applyBorder="1" applyAlignment="1" applyProtection="1">
      <alignment horizontal="left"/>
    </xf>
    <xf numFmtId="170" fontId="43" fillId="3" borderId="21" xfId="1" applyNumberFormat="1" applyFont="1" applyFill="1" applyBorder="1" applyAlignment="1" applyProtection="1">
      <alignment horizontal="right"/>
    </xf>
    <xf numFmtId="167" fontId="43" fillId="3" borderId="21" xfId="1" applyNumberFormat="1" applyFont="1" applyFill="1" applyBorder="1" applyAlignment="1" applyProtection="1">
      <alignment horizontal="right"/>
    </xf>
    <xf numFmtId="166" fontId="43" fillId="3" borderId="21" xfId="1" applyNumberFormat="1" applyFont="1" applyFill="1" applyBorder="1" applyAlignment="1" applyProtection="1">
      <alignment horizontal="right"/>
    </xf>
    <xf numFmtId="166" fontId="49" fillId="3" borderId="21" xfId="1" applyNumberFormat="1" applyFont="1" applyFill="1" applyBorder="1" applyAlignment="1" applyProtection="1">
      <alignment horizontal="right"/>
    </xf>
    <xf numFmtId="167" fontId="17" fillId="3" borderId="21" xfId="1" applyNumberFormat="1" applyFont="1" applyFill="1" applyBorder="1" applyAlignment="1" applyProtection="1">
      <alignment horizontal="right"/>
    </xf>
    <xf numFmtId="166" fontId="43" fillId="3" borderId="21" xfId="1" applyNumberFormat="1" applyFont="1" applyFill="1" applyBorder="1" applyAlignment="1" applyProtection="1">
      <alignment horizontal="left"/>
    </xf>
    <xf numFmtId="167" fontId="40" fillId="0" borderId="0" xfId="1" applyNumberFormat="1" applyFont="1" applyFill="1" applyAlignment="1" applyProtection="1">
      <alignment horizontal="left"/>
    </xf>
    <xf numFmtId="167" fontId="40" fillId="0" borderId="0" xfId="1" applyNumberFormat="1" applyFont="1" applyFill="1" applyAlignment="1" applyProtection="1">
      <alignment horizontal="right"/>
    </xf>
    <xf numFmtId="9" fontId="40" fillId="0" borderId="0" xfId="3" applyFont="1" applyFill="1" applyAlignment="1" applyProtection="1">
      <alignment horizontal="right"/>
    </xf>
    <xf numFmtId="167" fontId="50" fillId="0" borderId="0" xfId="1" applyNumberFormat="1" applyFont="1" applyFill="1" applyAlignment="1" applyProtection="1">
      <alignment horizontal="right"/>
    </xf>
    <xf numFmtId="167" fontId="51" fillId="0" borderId="0" xfId="1" applyNumberFormat="1" applyFont="1" applyFill="1" applyAlignment="1" applyProtection="1">
      <alignment horizontal="right"/>
    </xf>
    <xf numFmtId="166" fontId="40" fillId="0" borderId="0" xfId="1" applyNumberFormat="1" applyFont="1" applyFill="1" applyAlignment="1" applyProtection="1">
      <alignment horizontal="left"/>
    </xf>
    <xf numFmtId="167" fontId="40" fillId="0" borderId="0" xfId="1" applyNumberFormat="1" applyFont="1" applyAlignment="1" applyProtection="1">
      <alignment horizontal="left"/>
    </xf>
    <xf numFmtId="167" fontId="40" fillId="0" borderId="0" xfId="1" applyNumberFormat="1" applyFont="1" applyAlignment="1" applyProtection="1">
      <alignment horizontal="right"/>
    </xf>
    <xf numFmtId="167" fontId="51" fillId="0" borderId="0" xfId="1" applyNumberFormat="1" applyFont="1" applyAlignment="1" applyProtection="1">
      <alignment horizontal="right"/>
    </xf>
    <xf numFmtId="166" fontId="40" fillId="0" borderId="0" xfId="1" applyNumberFormat="1" applyFont="1" applyAlignment="1" applyProtection="1">
      <alignment horizontal="left"/>
    </xf>
    <xf numFmtId="167" fontId="43" fillId="0" borderId="0" xfId="1" applyNumberFormat="1" applyFont="1" applyAlignment="1" applyProtection="1">
      <alignment horizontal="left"/>
    </xf>
    <xf numFmtId="167" fontId="43" fillId="0" borderId="0" xfId="1" applyNumberFormat="1" applyFont="1" applyAlignment="1" applyProtection="1">
      <alignment horizontal="right"/>
    </xf>
    <xf numFmtId="9" fontId="43" fillId="0" borderId="0" xfId="3" applyFont="1" applyAlignment="1" applyProtection="1">
      <alignment horizontal="right"/>
    </xf>
    <xf numFmtId="167" fontId="17" fillId="0" borderId="0" xfId="1" applyNumberFormat="1" applyFont="1" applyAlignment="1" applyProtection="1">
      <alignment horizontal="right"/>
    </xf>
    <xf numFmtId="166" fontId="43" fillId="0" borderId="0" xfId="1" applyNumberFormat="1" applyFont="1" applyAlignment="1" applyProtection="1">
      <alignment horizontal="left"/>
    </xf>
    <xf numFmtId="170" fontId="43" fillId="0" borderId="0" xfId="1" applyNumberFormat="1" applyFont="1" applyAlignment="1" applyProtection="1">
      <alignment horizontal="right"/>
    </xf>
    <xf numFmtId="166" fontId="43" fillId="0" borderId="0" xfId="1" applyNumberFormat="1" applyFont="1" applyAlignment="1" applyProtection="1">
      <alignment horizontal="right"/>
    </xf>
    <xf numFmtId="0" fontId="34" fillId="0" borderId="0" xfId="0" applyFont="1" applyBorder="1" applyProtection="1"/>
    <xf numFmtId="167" fontId="43" fillId="0" borderId="0" xfId="1" applyNumberFormat="1" applyFont="1" applyAlignment="1" applyProtection="1"/>
    <xf numFmtId="0" fontId="44" fillId="3" borderId="0" xfId="0" applyFont="1" applyFill="1" applyProtection="1"/>
    <xf numFmtId="166" fontId="43" fillId="3" borderId="0" xfId="1" applyNumberFormat="1" applyFont="1" applyFill="1" applyBorder="1" applyAlignment="1" applyProtection="1">
      <alignment horizontal="right"/>
    </xf>
    <xf numFmtId="167" fontId="43" fillId="3" borderId="0" xfId="1" applyNumberFormat="1" applyFont="1" applyFill="1" applyBorder="1" applyAlignment="1" applyProtection="1">
      <alignment horizontal="right"/>
    </xf>
    <xf numFmtId="167" fontId="17" fillId="3" borderId="21" xfId="1" applyNumberFormat="1" applyFont="1" applyFill="1" applyBorder="1" applyAlignment="1" applyProtection="1">
      <alignment horizontal="left"/>
    </xf>
    <xf numFmtId="0" fontId="43" fillId="3" borderId="0" xfId="0" applyFont="1" applyFill="1" applyBorder="1" applyProtection="1"/>
    <xf numFmtId="166" fontId="17" fillId="3" borderId="0" xfId="1" applyNumberFormat="1" applyFont="1" applyFill="1" applyBorder="1" applyAlignment="1" applyProtection="1">
      <alignment horizontal="right"/>
    </xf>
    <xf numFmtId="0" fontId="43" fillId="3" borderId="0" xfId="0" applyFont="1" applyFill="1" applyBorder="1" applyAlignment="1" applyProtection="1">
      <alignment horizontal="left"/>
    </xf>
    <xf numFmtId="167" fontId="17" fillId="3" borderId="0" xfId="1" applyNumberFormat="1" applyFont="1" applyFill="1" applyBorder="1" applyAlignment="1" applyProtection="1">
      <alignment horizontal="right"/>
    </xf>
    <xf numFmtId="17" fontId="17" fillId="3" borderId="6" xfId="1" applyNumberFormat="1" applyFont="1" applyFill="1" applyBorder="1" applyAlignment="1">
      <alignment horizontal="right"/>
    </xf>
    <xf numFmtId="166" fontId="17" fillId="3" borderId="0" xfId="1" applyNumberFormat="1" applyFont="1" applyFill="1" applyBorder="1" applyAlignment="1" applyProtection="1">
      <alignment horizontal="left"/>
    </xf>
    <xf numFmtId="167" fontId="40" fillId="0" borderId="0" xfId="0" applyNumberFormat="1" applyFont="1" applyFill="1" applyBorder="1" applyProtection="1"/>
    <xf numFmtId="164" fontId="43" fillId="0" borderId="0" xfId="1" applyNumberFormat="1" applyFont="1" applyFill="1" applyBorder="1" applyAlignment="1" applyProtection="1">
      <alignment horizontal="right"/>
    </xf>
    <xf numFmtId="164" fontId="40" fillId="0" borderId="0" xfId="0" applyNumberFormat="1" applyFont="1" applyFill="1" applyBorder="1" applyProtection="1"/>
    <xf numFmtId="164" fontId="51" fillId="0" borderId="0" xfId="1" applyNumberFormat="1" applyFont="1" applyFill="1" applyBorder="1" applyAlignment="1" applyProtection="1">
      <alignment horizontal="right"/>
    </xf>
    <xf numFmtId="164" fontId="40" fillId="0" borderId="0" xfId="1" applyNumberFormat="1" applyFont="1" applyFill="1" applyBorder="1" applyAlignment="1" applyProtection="1">
      <alignment horizontal="left"/>
    </xf>
    <xf numFmtId="0" fontId="34" fillId="0" borderId="0" xfId="0" applyFont="1" applyFill="1" applyBorder="1" applyProtection="1"/>
    <xf numFmtId="167" fontId="43" fillId="0" borderId="24" xfId="1" applyNumberFormat="1" applyFont="1" applyFill="1" applyBorder="1" applyAlignment="1" applyProtection="1">
      <alignment horizontal="left"/>
    </xf>
    <xf numFmtId="164" fontId="43" fillId="0" borderId="22" xfId="1" applyNumberFormat="1" applyFont="1" applyFill="1" applyBorder="1" applyAlignment="1" applyProtection="1">
      <alignment horizontal="right"/>
    </xf>
    <xf numFmtId="0" fontId="40" fillId="0" borderId="22" xfId="0" applyFont="1" applyFill="1" applyBorder="1" applyProtection="1"/>
    <xf numFmtId="164" fontId="40" fillId="0" borderId="22" xfId="1" applyNumberFormat="1" applyFont="1" applyFill="1" applyBorder="1" applyAlignment="1" applyProtection="1">
      <alignment horizontal="right"/>
    </xf>
    <xf numFmtId="17" fontId="52" fillId="0" borderId="22" xfId="1" applyNumberFormat="1" applyFont="1" applyFill="1" applyBorder="1" applyAlignment="1">
      <alignment horizontal="right"/>
    </xf>
    <xf numFmtId="164" fontId="40" fillId="0" borderId="31" xfId="1" applyNumberFormat="1" applyFont="1" applyFill="1" applyBorder="1" applyAlignment="1" applyProtection="1">
      <alignment horizontal="left"/>
    </xf>
    <xf numFmtId="0" fontId="53" fillId="0" borderId="0" xfId="0" applyFont="1" applyProtection="1"/>
    <xf numFmtId="167" fontId="40" fillId="0" borderId="25" xfId="0" applyNumberFormat="1" applyFont="1" applyBorder="1" applyProtection="1"/>
    <xf numFmtId="164" fontId="40" fillId="0" borderId="25" xfId="1" applyNumberFormat="1" applyFont="1" applyFill="1" applyBorder="1" applyAlignment="1" applyProtection="1">
      <alignment horizontal="right"/>
    </xf>
    <xf numFmtId="164" fontId="40" fillId="0" borderId="25" xfId="0" applyNumberFormat="1" applyFont="1" applyFill="1" applyBorder="1" applyProtection="1"/>
    <xf numFmtId="164" fontId="51" fillId="0" borderId="25" xfId="1" applyNumberFormat="1" applyFont="1" applyBorder="1" applyAlignment="1" applyProtection="1">
      <alignment horizontal="right"/>
    </xf>
    <xf numFmtId="164" fontId="40" fillId="0" borderId="25" xfId="1" applyNumberFormat="1" applyFont="1" applyBorder="1" applyAlignment="1" applyProtection="1">
      <alignment horizontal="left"/>
    </xf>
    <xf numFmtId="0" fontId="53" fillId="5" borderId="0" xfId="0" applyFont="1" applyFill="1" applyProtection="1"/>
    <xf numFmtId="167" fontId="9" fillId="0" borderId="24" xfId="0" applyNumberFormat="1" applyFont="1" applyBorder="1" applyProtection="1"/>
    <xf numFmtId="164" fontId="9" fillId="0" borderId="22" xfId="1" applyNumberFormat="1" applyFont="1" applyFill="1" applyBorder="1" applyAlignment="1" applyProtection="1">
      <alignment horizontal="right"/>
    </xf>
    <xf numFmtId="164" fontId="9" fillId="0" borderId="22" xfId="0" applyNumberFormat="1" applyFont="1" applyFill="1" applyBorder="1" applyProtection="1"/>
    <xf numFmtId="164" fontId="9" fillId="0" borderId="31" xfId="1" applyNumberFormat="1" applyFont="1" applyFill="1" applyBorder="1" applyAlignment="1" applyProtection="1">
      <alignment horizontal="right"/>
    </xf>
    <xf numFmtId="164" fontId="9" fillId="0" borderId="27" xfId="1" applyNumberFormat="1" applyFont="1" applyBorder="1" applyAlignment="1" applyProtection="1">
      <alignment horizontal="right"/>
    </xf>
    <xf numFmtId="0" fontId="40" fillId="0" borderId="0" xfId="0" applyFont="1" applyFill="1" applyBorder="1" applyProtection="1"/>
    <xf numFmtId="164" fontId="40" fillId="0" borderId="0" xfId="1" applyNumberFormat="1" applyFont="1" applyFill="1" applyBorder="1" applyAlignment="1" applyProtection="1">
      <alignment horizontal="right"/>
    </xf>
    <xf numFmtId="164" fontId="43" fillId="0" borderId="25" xfId="1" applyNumberFormat="1" applyFont="1" applyFill="1" applyBorder="1" applyAlignment="1" applyProtection="1">
      <alignment horizontal="right"/>
    </xf>
    <xf numFmtId="164" fontId="43" fillId="0" borderId="30" xfId="1" applyNumberFormat="1" applyFont="1" applyFill="1" applyBorder="1" applyAlignment="1" applyProtection="1">
      <alignment horizontal="right"/>
    </xf>
    <xf numFmtId="164" fontId="40" fillId="0" borderId="30" xfId="0" applyNumberFormat="1" applyFont="1" applyFill="1" applyBorder="1" applyProtection="1"/>
    <xf numFmtId="164" fontId="51" fillId="0" borderId="30" xfId="1" applyNumberFormat="1" applyFont="1" applyBorder="1" applyAlignment="1" applyProtection="1">
      <alignment horizontal="right"/>
    </xf>
    <xf numFmtId="164" fontId="40" fillId="0" borderId="30" xfId="1" applyNumberFormat="1" applyFont="1" applyBorder="1" applyAlignment="1" applyProtection="1">
      <alignment horizontal="left"/>
    </xf>
    <xf numFmtId="164" fontId="9" fillId="0" borderId="21" xfId="1" applyNumberFormat="1" applyFont="1" applyFill="1" applyBorder="1" applyAlignment="1" applyProtection="1">
      <alignment horizontal="right"/>
    </xf>
    <xf numFmtId="164" fontId="9" fillId="0" borderId="21" xfId="0" applyNumberFormat="1" applyFont="1" applyFill="1" applyBorder="1" applyProtection="1"/>
    <xf numFmtId="164" fontId="9" fillId="0" borderId="39" xfId="1" applyNumberFormat="1" applyFont="1" applyFill="1" applyBorder="1" applyAlignment="1" applyProtection="1">
      <alignment horizontal="right"/>
    </xf>
    <xf numFmtId="164" fontId="9" fillId="0" borderId="30" xfId="1" applyNumberFormat="1" applyFont="1" applyBorder="1" applyAlignment="1" applyProtection="1">
      <alignment horizontal="right"/>
    </xf>
    <xf numFmtId="164" fontId="9" fillId="0" borderId="30" xfId="1" applyNumberFormat="1" applyFont="1" applyBorder="1" applyAlignment="1" applyProtection="1">
      <alignment horizontal="left"/>
    </xf>
    <xf numFmtId="167" fontId="48" fillId="0" borderId="0" xfId="1" applyNumberFormat="1" applyFont="1" applyFill="1" applyBorder="1" applyAlignment="1" applyProtection="1">
      <alignment horizontal="left"/>
    </xf>
    <xf numFmtId="164" fontId="48" fillId="0" borderId="0" xfId="1" applyNumberFormat="1" applyFont="1" applyFill="1" applyBorder="1" applyAlignment="1" applyProtection="1">
      <alignment horizontal="right"/>
    </xf>
    <xf numFmtId="0" fontId="54" fillId="0" borderId="0" xfId="0" applyFont="1" applyFill="1" applyBorder="1" applyProtection="1"/>
    <xf numFmtId="164" fontId="54" fillId="0" borderId="0" xfId="1" applyNumberFormat="1" applyFont="1" applyFill="1" applyBorder="1" applyAlignment="1" applyProtection="1">
      <alignment horizontal="right"/>
    </xf>
    <xf numFmtId="164" fontId="55" fillId="0" borderId="0" xfId="1" applyNumberFormat="1" applyFont="1" applyFill="1" applyBorder="1" applyAlignment="1" applyProtection="1">
      <alignment horizontal="right"/>
    </xf>
    <xf numFmtId="164" fontId="54" fillId="0" borderId="0" xfId="1" applyNumberFormat="1" applyFont="1" applyFill="1" applyBorder="1" applyAlignment="1" applyProtection="1">
      <alignment horizontal="left"/>
    </xf>
    <xf numFmtId="0" fontId="56" fillId="0" borderId="0" xfId="0" applyFont="1" applyFill="1" applyBorder="1" applyProtection="1"/>
    <xf numFmtId="167" fontId="9" fillId="5" borderId="0" xfId="0" applyNumberFormat="1" applyFont="1" applyFill="1" applyBorder="1" applyProtection="1"/>
    <xf numFmtId="164" fontId="9" fillId="0" borderId="0" xfId="1" applyNumberFormat="1" applyFont="1" applyFill="1" applyBorder="1" applyAlignment="1" applyProtection="1">
      <alignment horizontal="right"/>
    </xf>
    <xf numFmtId="164" fontId="9" fillId="0" borderId="0" xfId="0" applyNumberFormat="1" applyFont="1" applyFill="1" applyBorder="1" applyProtection="1"/>
    <xf numFmtId="164" fontId="9" fillId="5" borderId="0" xfId="1" applyNumberFormat="1" applyFont="1" applyFill="1" applyBorder="1" applyAlignment="1" applyProtection="1">
      <alignment horizontal="right"/>
    </xf>
    <xf numFmtId="167" fontId="40" fillId="0" borderId="26" xfId="0" applyNumberFormat="1" applyFont="1" applyBorder="1" applyProtection="1"/>
    <xf numFmtId="164" fontId="40" fillId="0" borderId="26" xfId="1" applyNumberFormat="1" applyFont="1" applyFill="1" applyBorder="1" applyAlignment="1" applyProtection="1">
      <alignment horizontal="right"/>
    </xf>
    <xf numFmtId="164" fontId="40" fillId="0" borderId="26" xfId="0" applyNumberFormat="1" applyFont="1" applyFill="1" applyBorder="1" applyProtection="1"/>
    <xf numFmtId="164" fontId="51" fillId="0" borderId="26" xfId="1" applyNumberFormat="1" applyFont="1" applyBorder="1" applyAlignment="1" applyProtection="1">
      <alignment horizontal="right"/>
    </xf>
    <xf numFmtId="164" fontId="40" fillId="0" borderId="26" xfId="1" applyNumberFormat="1" applyFont="1" applyBorder="1" applyAlignment="1" applyProtection="1">
      <alignment horizontal="left"/>
    </xf>
    <xf numFmtId="167" fontId="40" fillId="0" borderId="30" xfId="0" applyNumberFormat="1" applyFont="1" applyBorder="1" applyProtection="1"/>
    <xf numFmtId="0" fontId="9" fillId="3" borderId="24" xfId="0" applyFont="1" applyFill="1" applyBorder="1" applyProtection="1"/>
    <xf numFmtId="164" fontId="9" fillId="3" borderId="22" xfId="1" applyNumberFormat="1" applyFont="1" applyFill="1" applyBorder="1" applyAlignment="1" applyProtection="1">
      <alignment horizontal="right"/>
    </xf>
    <xf numFmtId="0" fontId="9" fillId="3" borderId="22" xfId="0" applyFont="1" applyFill="1" applyBorder="1" applyProtection="1"/>
    <xf numFmtId="164" fontId="9" fillId="3" borderId="31" xfId="1" applyNumberFormat="1" applyFont="1" applyFill="1" applyBorder="1" applyAlignment="1" applyProtection="1">
      <alignment horizontal="right"/>
    </xf>
    <xf numFmtId="164" fontId="9" fillId="3" borderId="27" xfId="1" applyNumberFormat="1" applyFont="1" applyFill="1" applyBorder="1" applyAlignment="1" applyProtection="1">
      <alignment horizontal="right"/>
    </xf>
    <xf numFmtId="167" fontId="47" fillId="2" borderId="0" xfId="1" applyNumberFormat="1" applyFont="1" applyFill="1" applyAlignment="1" applyProtection="1">
      <alignment horizontal="right"/>
    </xf>
    <xf numFmtId="166" fontId="47" fillId="2" borderId="0" xfId="1" applyNumberFormat="1" applyFont="1" applyFill="1" applyAlignment="1" applyProtection="1">
      <alignment horizontal="left"/>
    </xf>
    <xf numFmtId="0" fontId="56" fillId="0" borderId="0" xfId="0" applyFont="1" applyProtection="1"/>
    <xf numFmtId="167" fontId="40" fillId="0" borderId="26" xfId="1" applyNumberFormat="1" applyFont="1" applyBorder="1" applyAlignment="1" applyProtection="1">
      <alignment horizontal="left"/>
    </xf>
    <xf numFmtId="164" fontId="4" fillId="0" borderId="26" xfId="1" applyNumberFormat="1" applyFont="1" applyFill="1" applyBorder="1" applyAlignment="1" applyProtection="1">
      <alignment horizontal="right"/>
    </xf>
    <xf numFmtId="169" fontId="4" fillId="4" borderId="26" xfId="1" applyNumberFormat="1" applyFont="1" applyFill="1" applyBorder="1" applyAlignment="1" applyProtection="1">
      <alignment horizontal="right"/>
    </xf>
    <xf numFmtId="171" fontId="4" fillId="4" borderId="26" xfId="1" applyNumberFormat="1" applyFont="1" applyFill="1" applyBorder="1" applyAlignment="1" applyProtection="1">
      <alignment horizontal="right"/>
    </xf>
    <xf numFmtId="164" fontId="4" fillId="4" borderId="26" xfId="1" applyNumberFormat="1" applyFont="1" applyFill="1" applyBorder="1" applyAlignment="1" applyProtection="1">
      <alignment horizontal="right"/>
    </xf>
    <xf numFmtId="164" fontId="4" fillId="0" borderId="26" xfId="1" applyNumberFormat="1" applyFont="1" applyBorder="1" applyAlignment="1" applyProtection="1">
      <alignment horizontal="left"/>
    </xf>
    <xf numFmtId="167" fontId="40" fillId="0" borderId="25" xfId="1" applyNumberFormat="1" applyFont="1" applyBorder="1" applyAlignment="1" applyProtection="1">
      <alignment horizontal="left"/>
    </xf>
    <xf numFmtId="164" fontId="4" fillId="0" borderId="25" xfId="1" applyNumberFormat="1" applyFont="1" applyFill="1" applyBorder="1" applyAlignment="1" applyProtection="1">
      <alignment horizontal="right"/>
    </xf>
    <xf numFmtId="164" fontId="4" fillId="4" borderId="25" xfId="1" applyNumberFormat="1" applyFont="1" applyFill="1" applyBorder="1" applyAlignment="1" applyProtection="1">
      <alignment horizontal="right"/>
    </xf>
    <xf numFmtId="164" fontId="4" fillId="0" borderId="25" xfId="1" applyNumberFormat="1" applyFont="1" applyBorder="1" applyAlignment="1" applyProtection="1">
      <alignment horizontal="left"/>
    </xf>
    <xf numFmtId="167" fontId="4" fillId="0" borderId="25" xfId="0" applyNumberFormat="1" applyFont="1" applyBorder="1" applyProtection="1"/>
    <xf numFmtId="167" fontId="4" fillId="0" borderId="30" xfId="0" applyNumberFormat="1" applyFont="1" applyBorder="1" applyProtection="1"/>
    <xf numFmtId="164" fontId="4" fillId="0" borderId="30" xfId="1" applyNumberFormat="1" applyFont="1" applyFill="1" applyBorder="1" applyAlignment="1" applyProtection="1">
      <alignment horizontal="right"/>
    </xf>
    <xf numFmtId="164" fontId="4" fillId="0" borderId="30" xfId="1" applyNumberFormat="1" applyFont="1" applyBorder="1" applyAlignment="1" applyProtection="1">
      <alignment horizontal="right"/>
    </xf>
    <xf numFmtId="164" fontId="4" fillId="0" borderId="30" xfId="1" applyNumberFormat="1" applyFont="1" applyBorder="1" applyAlignment="1" applyProtection="1">
      <alignment horizontal="left"/>
    </xf>
    <xf numFmtId="167" fontId="9" fillId="0" borderId="27" xfId="0" applyNumberFormat="1" applyFont="1" applyBorder="1" applyProtection="1"/>
    <xf numFmtId="164" fontId="9" fillId="0" borderId="27" xfId="1" applyNumberFormat="1" applyFont="1" applyFill="1" applyBorder="1" applyAlignment="1" applyProtection="1">
      <alignment horizontal="right"/>
    </xf>
    <xf numFmtId="164" fontId="40" fillId="0" borderId="27" xfId="0" applyNumberFormat="1" applyFont="1" applyFill="1" applyBorder="1" applyProtection="1"/>
    <xf numFmtId="164" fontId="9" fillId="0" borderId="27" xfId="1" applyNumberFormat="1" applyFont="1" applyBorder="1" applyAlignment="1" applyProtection="1">
      <alignment horizontal="left"/>
    </xf>
    <xf numFmtId="164" fontId="51" fillId="4" borderId="25" xfId="1" applyNumberFormat="1" applyFont="1" applyFill="1" applyBorder="1" applyAlignment="1" applyProtection="1">
      <alignment horizontal="right"/>
    </xf>
    <xf numFmtId="167" fontId="40" fillId="0" borderId="10" xfId="1" applyNumberFormat="1" applyFont="1" applyBorder="1" applyAlignment="1" applyProtection="1">
      <alignment horizontal="left"/>
    </xf>
    <xf numFmtId="166" fontId="51" fillId="4" borderId="25" xfId="1" applyNumberFormat="1" applyFont="1" applyFill="1" applyBorder="1" applyAlignment="1" applyProtection="1">
      <alignment horizontal="right"/>
    </xf>
    <xf numFmtId="169" fontId="51" fillId="4" borderId="25" xfId="1" applyNumberFormat="1" applyFont="1" applyFill="1" applyBorder="1" applyAlignment="1" applyProtection="1">
      <alignment horizontal="right"/>
    </xf>
    <xf numFmtId="164" fontId="51" fillId="4" borderId="26" xfId="1" applyNumberFormat="1" applyFont="1" applyFill="1" applyBorder="1" applyAlignment="1" applyProtection="1">
      <alignment horizontal="right"/>
    </xf>
    <xf numFmtId="164" fontId="9" fillId="5" borderId="0" xfId="0" applyNumberFormat="1" applyFont="1" applyFill="1" applyBorder="1" applyProtection="1"/>
    <xf numFmtId="0" fontId="57" fillId="0" borderId="0" xfId="0" applyFont="1"/>
    <xf numFmtId="0" fontId="40" fillId="0" borderId="0" xfId="0" applyFont="1"/>
    <xf numFmtId="0" fontId="10" fillId="4" borderId="10" xfId="0" applyFont="1" applyFill="1" applyBorder="1"/>
    <xf numFmtId="0" fontId="8" fillId="4" borderId="0" xfId="0" applyFont="1" applyFill="1" applyBorder="1"/>
    <xf numFmtId="9" fontId="10" fillId="4" borderId="0" xfId="3" applyFont="1" applyFill="1" applyBorder="1" applyAlignment="1">
      <alignment horizontal="left"/>
    </xf>
    <xf numFmtId="166" fontId="10" fillId="4" borderId="0" xfId="1" applyNumberFormat="1" applyFont="1" applyFill="1" applyBorder="1" applyAlignment="1">
      <alignment horizontal="right"/>
    </xf>
    <xf numFmtId="167" fontId="10" fillId="4" borderId="0" xfId="1" applyNumberFormat="1" applyFont="1" applyFill="1" applyBorder="1" applyAlignment="1">
      <alignment horizontal="right"/>
    </xf>
    <xf numFmtId="0" fontId="10" fillId="4" borderId="11" xfId="0" applyFont="1" applyFill="1" applyBorder="1"/>
    <xf numFmtId="0" fontId="41" fillId="0" borderId="0" xfId="0" applyFont="1"/>
    <xf numFmtId="0" fontId="34" fillId="0" borderId="0" xfId="0" applyFont="1" applyAlignment="1">
      <alignment horizontal="right"/>
    </xf>
    <xf numFmtId="0" fontId="44" fillId="0" borderId="0" xfId="0" applyFont="1" applyAlignment="1">
      <alignment horizontal="right"/>
    </xf>
    <xf numFmtId="0" fontId="43" fillId="0" borderId="0" xfId="0" applyFont="1"/>
    <xf numFmtId="0" fontId="47" fillId="2" borderId="0" xfId="0" applyFont="1" applyFill="1"/>
    <xf numFmtId="0" fontId="56" fillId="2" borderId="0" xfId="0" applyFont="1" applyFill="1" applyAlignment="1">
      <alignment horizontal="right"/>
    </xf>
    <xf numFmtId="0" fontId="54" fillId="2" borderId="0" xfId="0" applyFont="1" applyFill="1" applyAlignment="1">
      <alignment horizontal="right"/>
    </xf>
    <xf numFmtId="167" fontId="17" fillId="3" borderId="0" xfId="1" applyNumberFormat="1" applyFont="1" applyFill="1" applyBorder="1" applyAlignment="1">
      <alignment horizontal="right"/>
    </xf>
    <xf numFmtId="167" fontId="43" fillId="3" borderId="5" xfId="1" applyNumberFormat="1" applyFont="1" applyFill="1" applyBorder="1" applyAlignment="1">
      <alignment horizontal="right"/>
    </xf>
    <xf numFmtId="167" fontId="9" fillId="3" borderId="0" xfId="1" applyNumberFormat="1" applyFont="1" applyFill="1" applyBorder="1" applyAlignment="1">
      <alignment horizontal="left"/>
    </xf>
    <xf numFmtId="167" fontId="9" fillId="0" borderId="0" xfId="1" applyNumberFormat="1" applyFont="1" applyFill="1" applyBorder="1" applyAlignment="1">
      <alignment horizontal="left"/>
    </xf>
    <xf numFmtId="0" fontId="34" fillId="0" borderId="0" xfId="0" applyFont="1" applyFill="1"/>
    <xf numFmtId="167" fontId="4" fillId="0" borderId="0" xfId="1" applyNumberFormat="1" applyFont="1" applyBorder="1"/>
    <xf numFmtId="0" fontId="40" fillId="0" borderId="0" xfId="0" applyFont="1" applyBorder="1"/>
    <xf numFmtId="0" fontId="44" fillId="0" borderId="0" xfId="0" applyFont="1" applyFill="1"/>
    <xf numFmtId="0" fontId="44" fillId="0" borderId="0" xfId="0" applyFont="1"/>
    <xf numFmtId="0" fontId="43" fillId="0" borderId="0" xfId="0" applyFont="1" applyBorder="1"/>
    <xf numFmtId="0" fontId="44" fillId="0" borderId="0" xfId="0" applyFont="1" applyBorder="1"/>
    <xf numFmtId="173" fontId="9" fillId="0" borderId="40" xfId="1" applyNumberFormat="1" applyFont="1" applyFill="1" applyBorder="1"/>
    <xf numFmtId="0" fontId="56" fillId="0" borderId="0" xfId="0" applyFont="1" applyFill="1" applyAlignment="1">
      <alignment horizontal="right"/>
    </xf>
    <xf numFmtId="167" fontId="43" fillId="3" borderId="0" xfId="1" applyNumberFormat="1" applyFont="1" applyFill="1" applyBorder="1" applyAlignment="1">
      <alignment horizontal="right"/>
    </xf>
    <xf numFmtId="0" fontId="9" fillId="0" borderId="0" xfId="0" applyFont="1"/>
    <xf numFmtId="0" fontId="58" fillId="2" borderId="0" xfId="0" applyFont="1" applyFill="1"/>
    <xf numFmtId="167" fontId="9" fillId="3" borderId="0" xfId="1" applyNumberFormat="1" applyFont="1" applyFill="1" applyBorder="1" applyAlignment="1">
      <alignment horizontal="right"/>
    </xf>
    <xf numFmtId="167" fontId="9" fillId="3" borderId="5" xfId="1" applyNumberFormat="1" applyFont="1" applyFill="1" applyBorder="1" applyAlignment="1">
      <alignment horizontal="right"/>
    </xf>
    <xf numFmtId="17" fontId="9" fillId="3" borderId="0" xfId="1" applyNumberFormat="1" applyFont="1" applyFill="1" applyBorder="1" applyAlignment="1">
      <alignment horizontal="right"/>
    </xf>
    <xf numFmtId="0" fontId="9" fillId="0" borderId="0" xfId="1" applyNumberFormat="1" applyFont="1" applyFill="1" applyBorder="1" applyAlignment="1">
      <alignment horizontal="right"/>
    </xf>
    <xf numFmtId="167" fontId="4" fillId="0" borderId="0" xfId="1" applyNumberFormat="1" applyFont="1" applyFill="1" applyBorder="1"/>
    <xf numFmtId="167" fontId="4" fillId="0" borderId="5" xfId="1" applyNumberFormat="1" applyFont="1" applyFill="1" applyBorder="1"/>
    <xf numFmtId="167" fontId="9" fillId="0" borderId="0" xfId="0" applyNumberFormat="1" applyFont="1" applyFill="1" applyBorder="1"/>
    <xf numFmtId="0" fontId="34" fillId="0" borderId="0" xfId="0" applyFont="1" applyBorder="1"/>
    <xf numFmtId="0" fontId="34" fillId="0" borderId="0" xfId="0" applyFont="1" applyFill="1" applyBorder="1"/>
    <xf numFmtId="173" fontId="4" fillId="0" borderId="0" xfId="1" applyNumberFormat="1" applyFont="1" applyFill="1" applyBorder="1"/>
    <xf numFmtId="165" fontId="4" fillId="0" borderId="0" xfId="1" applyNumberFormat="1" applyFont="1" applyFill="1" applyBorder="1"/>
    <xf numFmtId="173" fontId="9" fillId="0" borderId="0" xfId="0" applyNumberFormat="1" applyFont="1" applyFill="1" applyBorder="1"/>
    <xf numFmtId="0" fontId="59" fillId="0" borderId="0" xfId="0" applyFont="1" applyBorder="1"/>
    <xf numFmtId="9" fontId="35" fillId="0" borderId="0" xfId="3" applyFont="1" applyFill="1" applyBorder="1"/>
    <xf numFmtId="165" fontId="9" fillId="0" borderId="0" xfId="1" applyNumberFormat="1" applyFont="1" applyFill="1" applyBorder="1"/>
    <xf numFmtId="173" fontId="4" fillId="0" borderId="5" xfId="1" applyNumberFormat="1" applyFont="1" applyFill="1" applyBorder="1"/>
    <xf numFmtId="167" fontId="34" fillId="0" borderId="0" xfId="0" applyNumberFormat="1" applyFont="1" applyFill="1"/>
    <xf numFmtId="0" fontId="58" fillId="0" borderId="0" xfId="0" applyFont="1" applyFill="1"/>
    <xf numFmtId="0" fontId="9" fillId="3" borderId="0" xfId="1" quotePrefix="1" applyNumberFormat="1" applyFont="1" applyFill="1" applyBorder="1" applyAlignment="1">
      <alignment horizontal="right"/>
    </xf>
    <xf numFmtId="0" fontId="60" fillId="0" borderId="0" xfId="0" applyFont="1"/>
    <xf numFmtId="167" fontId="17" fillId="3" borderId="13" xfId="1" applyNumberFormat="1" applyFont="1" applyFill="1" applyBorder="1" applyAlignment="1">
      <alignment horizontal="right"/>
    </xf>
    <xf numFmtId="167" fontId="43" fillId="3" borderId="32" xfId="1" applyNumberFormat="1" applyFont="1" applyFill="1" applyBorder="1" applyAlignment="1">
      <alignment horizontal="right"/>
    </xf>
    <xf numFmtId="167" fontId="61" fillId="6" borderId="33" xfId="1" applyNumberFormat="1" applyFont="1" applyFill="1" applyBorder="1" applyAlignment="1">
      <alignment horizontal="right"/>
    </xf>
    <xf numFmtId="167" fontId="9" fillId="3" borderId="16" xfId="1" applyNumberFormat="1" applyFont="1" applyFill="1" applyBorder="1" applyAlignment="1">
      <alignment horizontal="left"/>
    </xf>
    <xf numFmtId="0" fontId="62" fillId="6" borderId="17" xfId="1" applyNumberFormat="1" applyFont="1" applyFill="1" applyBorder="1" applyAlignment="1">
      <alignment horizontal="right"/>
    </xf>
    <xf numFmtId="0" fontId="40" fillId="0" borderId="10" xfId="0" applyFont="1" applyBorder="1"/>
    <xf numFmtId="167" fontId="40" fillId="0" borderId="0" xfId="1" applyNumberFormat="1" applyFont="1" applyBorder="1"/>
    <xf numFmtId="167" fontId="37" fillId="0" borderId="11" xfId="1" applyNumberFormat="1" applyFont="1" applyFill="1" applyBorder="1"/>
    <xf numFmtId="167" fontId="9" fillId="0" borderId="32" xfId="0" applyNumberFormat="1" applyFont="1" applyBorder="1"/>
    <xf numFmtId="167" fontId="36" fillId="0" borderId="33" xfId="0" applyNumberFormat="1" applyFont="1" applyFill="1" applyBorder="1"/>
    <xf numFmtId="167" fontId="9" fillId="0" borderId="5" xfId="0" applyNumberFormat="1" applyFont="1" applyBorder="1"/>
    <xf numFmtId="167" fontId="9" fillId="0" borderId="0" xfId="0" applyNumberFormat="1" applyFont="1" applyBorder="1"/>
    <xf numFmtId="164" fontId="47" fillId="2" borderId="0" xfId="0" applyNumberFormat="1" applyFont="1" applyFill="1"/>
    <xf numFmtId="17" fontId="62" fillId="6" borderId="17" xfId="1" applyNumberFormat="1" applyFont="1" applyFill="1" applyBorder="1" applyAlignment="1">
      <alignment horizontal="right"/>
    </xf>
    <xf numFmtId="0" fontId="44" fillId="0" borderId="10" xfId="0" applyFont="1" applyBorder="1"/>
    <xf numFmtId="0" fontId="44" fillId="0" borderId="0" xfId="0" applyFont="1" applyBorder="1" applyAlignment="1">
      <alignment horizontal="right"/>
    </xf>
    <xf numFmtId="0" fontId="44" fillId="0" borderId="11" xfId="0" applyFont="1" applyBorder="1"/>
    <xf numFmtId="0" fontId="43" fillId="0" borderId="10" xfId="0" applyFont="1" applyBorder="1"/>
    <xf numFmtId="0" fontId="75" fillId="0" borderId="10" xfId="0" applyFont="1" applyBorder="1"/>
    <xf numFmtId="172" fontId="75" fillId="4" borderId="0" xfId="0" applyNumberFormat="1" applyFont="1" applyFill="1" applyBorder="1"/>
    <xf numFmtId="9" fontId="37" fillId="0" borderId="11" xfId="3" applyFont="1" applyFill="1" applyBorder="1"/>
    <xf numFmtId="0" fontId="40" fillId="0" borderId="1" xfId="0" applyFont="1" applyBorder="1"/>
    <xf numFmtId="168" fontId="40" fillId="0" borderId="5" xfId="0" applyNumberFormat="1" applyFont="1" applyFill="1" applyBorder="1"/>
    <xf numFmtId="166" fontId="37" fillId="0" borderId="12" xfId="1" applyNumberFormat="1" applyFont="1" applyFill="1" applyBorder="1"/>
    <xf numFmtId="167" fontId="9" fillId="0" borderId="40" xfId="0" applyNumberFormat="1" applyFont="1" applyBorder="1"/>
    <xf numFmtId="167" fontId="36" fillId="0" borderId="41" xfId="0" applyNumberFormat="1" applyFont="1" applyBorder="1"/>
    <xf numFmtId="172" fontId="75" fillId="0" borderId="0" xfId="0" applyNumberFormat="1" applyFont="1" applyFill="1" applyBorder="1"/>
    <xf numFmtId="3" fontId="40" fillId="0" borderId="5" xfId="0" applyNumberFormat="1" applyFont="1" applyFill="1" applyBorder="1"/>
    <xf numFmtId="167" fontId="36" fillId="0" borderId="0" xfId="0" applyNumberFormat="1" applyFont="1" applyBorder="1"/>
    <xf numFmtId="167" fontId="34" fillId="0" borderId="0" xfId="0" applyNumberFormat="1" applyFont="1"/>
    <xf numFmtId="0" fontId="63" fillId="0" borderId="0" xfId="0" applyFont="1" applyFill="1"/>
    <xf numFmtId="0" fontId="4" fillId="0" borderId="0" xfId="0" applyFont="1"/>
    <xf numFmtId="165" fontId="4" fillId="0" borderId="0" xfId="1" applyFont="1"/>
    <xf numFmtId="167" fontId="4" fillId="0" borderId="0" xfId="1" applyNumberFormat="1" applyFont="1"/>
    <xf numFmtId="167" fontId="9" fillId="3" borderId="7" xfId="1" applyNumberFormat="1" applyFont="1" applyFill="1" applyBorder="1" applyAlignment="1">
      <alignment horizontal="left"/>
    </xf>
    <xf numFmtId="0" fontId="75" fillId="0" borderId="0" xfId="0" applyFont="1" applyBorder="1"/>
    <xf numFmtId="167" fontId="75" fillId="0" borderId="0" xfId="1" applyNumberFormat="1" applyFont="1" applyBorder="1"/>
    <xf numFmtId="0" fontId="64" fillId="0" borderId="0" xfId="0" applyFont="1" applyBorder="1"/>
    <xf numFmtId="0" fontId="34" fillId="0" borderId="0" xfId="0" applyFont="1" applyAlignment="1">
      <alignment horizontal="left"/>
    </xf>
    <xf numFmtId="0" fontId="45" fillId="0" borderId="0" xfId="0" applyFont="1"/>
    <xf numFmtId="167" fontId="47" fillId="2" borderId="0" xfId="1" applyNumberFormat="1" applyFont="1" applyFill="1" applyAlignment="1">
      <alignment horizontal="left"/>
    </xf>
    <xf numFmtId="170" fontId="43" fillId="2" borderId="0" xfId="1" applyNumberFormat="1" applyFont="1" applyFill="1" applyAlignment="1">
      <alignment horizontal="right"/>
    </xf>
    <xf numFmtId="167" fontId="43" fillId="2" borderId="0" xfId="1" applyNumberFormat="1" applyFont="1" applyFill="1" applyAlignment="1">
      <alignment horizontal="left"/>
    </xf>
    <xf numFmtId="166" fontId="43" fillId="2" borderId="0" xfId="1" applyNumberFormat="1" applyFont="1" applyFill="1" applyAlignment="1">
      <alignment horizontal="left"/>
    </xf>
    <xf numFmtId="166" fontId="43" fillId="2" borderId="0" xfId="1" applyNumberFormat="1" applyFont="1" applyFill="1" applyAlignment="1">
      <alignment horizontal="right"/>
    </xf>
    <xf numFmtId="167" fontId="43" fillId="0" borderId="0" xfId="1" applyNumberFormat="1" applyFont="1" applyAlignment="1">
      <alignment horizontal="left"/>
    </xf>
    <xf numFmtId="167" fontId="43" fillId="0" borderId="0" xfId="1" applyNumberFormat="1" applyFont="1" applyAlignment="1"/>
    <xf numFmtId="166" fontId="43" fillId="0" borderId="0" xfId="1" applyNumberFormat="1" applyFont="1" applyAlignment="1">
      <alignment horizontal="left"/>
    </xf>
    <xf numFmtId="166" fontId="43" fillId="0" borderId="0" xfId="1" applyNumberFormat="1" applyFont="1" applyAlignment="1">
      <alignment horizontal="right"/>
    </xf>
    <xf numFmtId="167" fontId="43" fillId="3" borderId="6" xfId="1" applyNumberFormat="1" applyFont="1" applyFill="1" applyBorder="1" applyAlignment="1" applyProtection="1">
      <alignment horizontal="left"/>
    </xf>
    <xf numFmtId="166" fontId="43" fillId="3" borderId="6" xfId="1" applyNumberFormat="1" applyFont="1" applyFill="1" applyBorder="1" applyAlignment="1" applyProtection="1">
      <alignment horizontal="right"/>
    </xf>
    <xf numFmtId="170" fontId="43" fillId="3" borderId="6" xfId="1" applyNumberFormat="1" applyFont="1" applyFill="1" applyBorder="1" applyAlignment="1" applyProtection="1">
      <alignment horizontal="right"/>
    </xf>
    <xf numFmtId="167" fontId="43" fillId="3" borderId="6" xfId="1" applyNumberFormat="1" applyFont="1" applyFill="1" applyBorder="1" applyAlignment="1" applyProtection="1">
      <alignment horizontal="right"/>
    </xf>
    <xf numFmtId="167" fontId="43" fillId="0" borderId="10" xfId="1" applyNumberFormat="1" applyFont="1" applyBorder="1" applyAlignment="1">
      <alignment horizontal="left"/>
    </xf>
    <xf numFmtId="167" fontId="40" fillId="0" borderId="0" xfId="1" applyNumberFormat="1" applyFont="1" applyBorder="1" applyAlignment="1"/>
    <xf numFmtId="167" fontId="40" fillId="0" borderId="42" xfId="1" applyNumberFormat="1" applyFont="1" applyBorder="1" applyAlignment="1">
      <alignment horizontal="right"/>
    </xf>
    <xf numFmtId="167" fontId="40" fillId="0" borderId="11" xfId="1" applyNumberFormat="1" applyFont="1" applyBorder="1" applyAlignment="1">
      <alignment horizontal="right"/>
    </xf>
    <xf numFmtId="167" fontId="40" fillId="0" borderId="12" xfId="1" applyNumberFormat="1" applyFont="1" applyBorder="1" applyAlignment="1">
      <alignment horizontal="right"/>
    </xf>
    <xf numFmtId="167" fontId="43" fillId="0" borderId="3" xfId="1" applyNumberFormat="1" applyFont="1" applyBorder="1" applyAlignment="1">
      <alignment horizontal="left"/>
    </xf>
    <xf numFmtId="167" fontId="43" fillId="0" borderId="32" xfId="1" applyNumberFormat="1" applyFont="1" applyBorder="1" applyAlignment="1"/>
    <xf numFmtId="167" fontId="43" fillId="0" borderId="20" xfId="1" applyNumberFormat="1" applyFont="1" applyBorder="1" applyAlignment="1">
      <alignment horizontal="left"/>
    </xf>
    <xf numFmtId="166" fontId="43" fillId="0" borderId="4" xfId="1" applyNumberFormat="1" applyFont="1" applyBorder="1" applyAlignment="1">
      <alignment horizontal="left"/>
    </xf>
    <xf numFmtId="167" fontId="40" fillId="4" borderId="4" xfId="1" applyNumberFormat="1" applyFont="1" applyFill="1" applyBorder="1" applyAlignment="1"/>
    <xf numFmtId="9" fontId="40" fillId="4" borderId="4" xfId="3" applyFont="1" applyFill="1" applyBorder="1" applyAlignment="1">
      <alignment horizontal="right"/>
    </xf>
    <xf numFmtId="9" fontId="40" fillId="4" borderId="42" xfId="3" applyFont="1" applyFill="1" applyBorder="1" applyAlignment="1">
      <alignment horizontal="right"/>
    </xf>
    <xf numFmtId="166" fontId="43" fillId="0" borderId="0" xfId="1" applyNumberFormat="1" applyFont="1" applyBorder="1" applyAlignment="1">
      <alignment horizontal="left"/>
    </xf>
    <xf numFmtId="167" fontId="40" fillId="4" borderId="0" xfId="1" applyNumberFormat="1" applyFont="1" applyFill="1" applyBorder="1" applyAlignment="1"/>
    <xf numFmtId="9" fontId="40" fillId="4" borderId="0" xfId="3" applyFont="1" applyFill="1" applyBorder="1" applyAlignment="1">
      <alignment horizontal="right"/>
    </xf>
    <xf numFmtId="9" fontId="40" fillId="4" borderId="11" xfId="3" applyFont="1" applyFill="1" applyBorder="1" applyAlignment="1">
      <alignment horizontal="right"/>
    </xf>
    <xf numFmtId="167" fontId="43" fillId="0" borderId="1" xfId="1" applyNumberFormat="1" applyFont="1" applyBorder="1" applyAlignment="1">
      <alignment horizontal="left"/>
    </xf>
    <xf numFmtId="166" fontId="43" fillId="0" borderId="5" xfId="1" applyNumberFormat="1" applyFont="1" applyBorder="1" applyAlignment="1">
      <alignment horizontal="left"/>
    </xf>
    <xf numFmtId="167" fontId="40" fillId="4" borderId="5" xfId="1" applyNumberFormat="1" applyFont="1" applyFill="1" applyBorder="1" applyAlignment="1"/>
    <xf numFmtId="9" fontId="40" fillId="4" borderId="5" xfId="3" applyFont="1" applyFill="1" applyBorder="1" applyAlignment="1"/>
    <xf numFmtId="9" fontId="40" fillId="4" borderId="5" xfId="3" applyFont="1" applyFill="1" applyBorder="1" applyAlignment="1">
      <alignment horizontal="right"/>
    </xf>
    <xf numFmtId="9" fontId="40" fillId="4" borderId="12" xfId="3" applyFont="1" applyFill="1" applyBorder="1" applyAlignment="1">
      <alignment horizontal="right"/>
    </xf>
    <xf numFmtId="167" fontId="43" fillId="0" borderId="0" xfId="1" applyNumberFormat="1" applyFont="1" applyBorder="1" applyAlignment="1">
      <alignment horizontal="left"/>
    </xf>
    <xf numFmtId="9" fontId="40" fillId="0" borderId="0" xfId="3" applyFont="1" applyBorder="1" applyAlignment="1"/>
    <xf numFmtId="9" fontId="40" fillId="0" borderId="0" xfId="3" applyFont="1" applyBorder="1" applyAlignment="1">
      <alignment horizontal="right"/>
    </xf>
    <xf numFmtId="167" fontId="61" fillId="0" borderId="3" xfId="1" applyNumberFormat="1" applyFont="1" applyFill="1" applyBorder="1" applyAlignment="1">
      <alignment horizontal="left"/>
    </xf>
    <xf numFmtId="9" fontId="35" fillId="0" borderId="32" xfId="0" applyNumberFormat="1" applyFont="1" applyBorder="1"/>
    <xf numFmtId="9" fontId="35" fillId="4" borderId="32" xfId="0" applyNumberFormat="1" applyFont="1" applyFill="1" applyBorder="1"/>
    <xf numFmtId="0" fontId="35" fillId="0" borderId="0" xfId="0" applyFont="1"/>
    <xf numFmtId="9" fontId="35" fillId="4" borderId="33" xfId="0" applyNumberFormat="1" applyFont="1" applyFill="1" applyBorder="1"/>
    <xf numFmtId="167" fontId="4" fillId="0" borderId="0" xfId="0" applyNumberFormat="1" applyFont="1" applyBorder="1"/>
    <xf numFmtId="167" fontId="4" fillId="0" borderId="0" xfId="1" applyNumberFormat="1" applyFont="1" applyBorder="1" applyAlignment="1"/>
    <xf numFmtId="167" fontId="4" fillId="0" borderId="13" xfId="1" applyNumberFormat="1" applyFont="1" applyFill="1" applyBorder="1" applyAlignment="1">
      <alignment horizontal="left"/>
    </xf>
    <xf numFmtId="167" fontId="4" fillId="0" borderId="14" xfId="0" applyNumberFormat="1" applyFont="1" applyBorder="1"/>
    <xf numFmtId="167" fontId="4" fillId="0" borderId="14" xfId="1" applyNumberFormat="1" applyFont="1" applyBorder="1" applyAlignment="1"/>
    <xf numFmtId="167" fontId="4" fillId="0" borderId="10" xfId="1" applyNumberFormat="1" applyFont="1" applyFill="1" applyBorder="1" applyAlignment="1">
      <alignment horizontal="left"/>
    </xf>
    <xf numFmtId="167" fontId="4" fillId="0" borderId="11" xfId="1" applyNumberFormat="1" applyFont="1" applyBorder="1" applyAlignment="1"/>
    <xf numFmtId="173" fontId="4" fillId="0" borderId="0" xfId="1" applyNumberFormat="1" applyFont="1" applyBorder="1" applyAlignment="1"/>
    <xf numFmtId="167" fontId="4" fillId="0" borderId="3" xfId="1" applyNumberFormat="1" applyFont="1" applyFill="1" applyBorder="1" applyAlignment="1">
      <alignment horizontal="left"/>
    </xf>
    <xf numFmtId="167" fontId="4" fillId="0" borderId="32" xfId="0" applyNumberFormat="1" applyFont="1" applyBorder="1"/>
    <xf numFmtId="167" fontId="4" fillId="0" borderId="32" xfId="1" applyNumberFormat="1" applyFont="1" applyBorder="1" applyAlignment="1"/>
    <xf numFmtId="167" fontId="40" fillId="0" borderId="33" xfId="1" applyNumberFormat="1" applyFont="1" applyBorder="1" applyAlignment="1">
      <alignment horizontal="left"/>
    </xf>
    <xf numFmtId="165" fontId="4" fillId="0" borderId="11" xfId="1" applyNumberFormat="1" applyFont="1" applyBorder="1" applyAlignment="1"/>
    <xf numFmtId="167" fontId="4" fillId="0" borderId="0" xfId="1" applyNumberFormat="1" applyFont="1" applyFill="1" applyBorder="1" applyAlignment="1">
      <alignment horizontal="left"/>
    </xf>
    <xf numFmtId="167" fontId="43" fillId="0" borderId="0" xfId="1" applyNumberFormat="1" applyFont="1" applyBorder="1" applyAlignment="1"/>
    <xf numFmtId="9" fontId="43" fillId="0" borderId="0" xfId="3" applyFont="1" applyBorder="1" applyAlignment="1">
      <alignment horizontal="right"/>
    </xf>
    <xf numFmtId="166" fontId="43" fillId="0" borderId="0" xfId="1" applyNumberFormat="1" applyFont="1" applyBorder="1" applyAlignment="1">
      <alignment horizontal="right"/>
    </xf>
    <xf numFmtId="167" fontId="65" fillId="3" borderId="6" xfId="1" applyNumberFormat="1" applyFont="1" applyFill="1" applyBorder="1" applyAlignment="1" applyProtection="1">
      <alignment horizontal="left"/>
    </xf>
    <xf numFmtId="166" fontId="65" fillId="3" borderId="6" xfId="1" applyNumberFormat="1" applyFont="1" applyFill="1" applyBorder="1" applyAlignment="1" applyProtection="1">
      <alignment horizontal="right"/>
    </xf>
    <xf numFmtId="170" fontId="65" fillId="3" borderId="6" xfId="1" applyNumberFormat="1" applyFont="1" applyFill="1" applyBorder="1" applyAlignment="1" applyProtection="1">
      <alignment horizontal="right"/>
    </xf>
    <xf numFmtId="167" fontId="65" fillId="3" borderId="6" xfId="1" applyNumberFormat="1" applyFont="1" applyFill="1" applyBorder="1" applyAlignment="1" applyProtection="1">
      <alignment horizontal="right"/>
    </xf>
    <xf numFmtId="0" fontId="66" fillId="0" borderId="0" xfId="0" applyFont="1"/>
    <xf numFmtId="0" fontId="64" fillId="0" borderId="0" xfId="0" applyFont="1"/>
    <xf numFmtId="167" fontId="67" fillId="0" borderId="3" xfId="1" applyNumberFormat="1" applyFont="1" applyFill="1" applyBorder="1" applyAlignment="1">
      <alignment horizontal="left"/>
    </xf>
    <xf numFmtId="167" fontId="67" fillId="0" borderId="32" xfId="0" applyNumberFormat="1" applyFont="1" applyBorder="1"/>
    <xf numFmtId="167" fontId="67" fillId="0" borderId="32" xfId="1" applyNumberFormat="1" applyFont="1" applyBorder="1" applyAlignment="1"/>
    <xf numFmtId="166" fontId="44" fillId="0" borderId="0" xfId="1" applyNumberFormat="1" applyFont="1" applyAlignment="1">
      <alignment horizontal="right"/>
    </xf>
    <xf numFmtId="167" fontId="44" fillId="0" borderId="0" xfId="1" applyNumberFormat="1" applyFont="1" applyAlignment="1">
      <alignment horizontal="right"/>
    </xf>
    <xf numFmtId="166" fontId="44" fillId="0" borderId="0" xfId="1" applyNumberFormat="1" applyFont="1" applyAlignment="1">
      <alignment horizontal="left"/>
    </xf>
    <xf numFmtId="0" fontId="48" fillId="2" borderId="0" xfId="0" applyFont="1" applyFill="1"/>
    <xf numFmtId="166" fontId="44" fillId="2" borderId="0" xfId="1" applyNumberFormat="1" applyFont="1" applyFill="1" applyAlignment="1">
      <alignment horizontal="right"/>
    </xf>
    <xf numFmtId="167" fontId="44" fillId="2" borderId="0" xfId="1" applyNumberFormat="1" applyFont="1" applyFill="1" applyAlignment="1">
      <alignment horizontal="right"/>
    </xf>
    <xf numFmtId="166" fontId="44" fillId="2" borderId="0" xfId="1" applyNumberFormat="1" applyFont="1" applyFill="1" applyAlignment="1">
      <alignment horizontal="left"/>
    </xf>
    <xf numFmtId="167" fontId="43" fillId="0" borderId="0" xfId="1" applyNumberFormat="1" applyFont="1" applyFill="1" applyBorder="1" applyAlignment="1" applyProtection="1">
      <alignment horizontal="right"/>
    </xf>
    <xf numFmtId="166" fontId="43" fillId="0" borderId="0" xfId="1" applyNumberFormat="1" applyFont="1" applyFill="1" applyBorder="1" applyAlignment="1" applyProtection="1">
      <alignment horizontal="left"/>
    </xf>
    <xf numFmtId="0" fontId="45" fillId="0" borderId="0" xfId="0" applyFont="1" applyFill="1" applyProtection="1"/>
    <xf numFmtId="0" fontId="43" fillId="0" borderId="20" xfId="0" applyFont="1" applyBorder="1"/>
    <xf numFmtId="167" fontId="44" fillId="0" borderId="4" xfId="1" applyNumberFormat="1" applyFont="1" applyBorder="1" applyAlignment="1">
      <alignment horizontal="right"/>
    </xf>
    <xf numFmtId="9" fontId="40" fillId="0" borderId="4" xfId="3" applyFont="1" applyBorder="1" applyAlignment="1">
      <alignment horizontal="right"/>
    </xf>
    <xf numFmtId="166" fontId="44" fillId="0" borderId="42" xfId="1" applyNumberFormat="1" applyFont="1" applyBorder="1" applyAlignment="1">
      <alignment horizontal="left"/>
    </xf>
    <xf numFmtId="167" fontId="44" fillId="0" borderId="0" xfId="1" applyNumberFormat="1" applyFont="1" applyBorder="1" applyAlignment="1">
      <alignment horizontal="right"/>
    </xf>
    <xf numFmtId="167" fontId="40" fillId="0" borderId="0" xfId="1" applyNumberFormat="1" applyFont="1" applyBorder="1" applyAlignment="1">
      <alignment horizontal="right"/>
    </xf>
    <xf numFmtId="166" fontId="44" fillId="0" borderId="11" xfId="1" applyNumberFormat="1" applyFont="1" applyBorder="1" applyAlignment="1">
      <alignment horizontal="left"/>
    </xf>
    <xf numFmtId="0" fontId="43" fillId="0" borderId="3" xfId="0" applyFont="1" applyBorder="1"/>
    <xf numFmtId="166" fontId="45" fillId="0" borderId="32" xfId="1" applyNumberFormat="1" applyFont="1" applyBorder="1" applyAlignment="1">
      <alignment horizontal="right"/>
    </xf>
    <xf numFmtId="9" fontId="43" fillId="0" borderId="22" xfId="3" applyFont="1" applyBorder="1" applyAlignment="1">
      <alignment horizontal="right"/>
    </xf>
    <xf numFmtId="166" fontId="54" fillId="0" borderId="32" xfId="1" applyNumberFormat="1" applyFont="1" applyBorder="1" applyAlignment="1">
      <alignment horizontal="right"/>
    </xf>
    <xf numFmtId="167" fontId="44" fillId="0" borderId="32" xfId="1" applyNumberFormat="1" applyFont="1" applyBorder="1" applyAlignment="1">
      <alignment horizontal="right"/>
    </xf>
    <xf numFmtId="166" fontId="44" fillId="0" borderId="33" xfId="1" applyNumberFormat="1" applyFont="1" applyBorder="1" applyAlignment="1">
      <alignment horizontal="left"/>
    </xf>
    <xf numFmtId="0" fontId="44" fillId="3" borderId="0" xfId="0" applyFont="1" applyFill="1"/>
    <xf numFmtId="166" fontId="43" fillId="3" borderId="0" xfId="1" applyNumberFormat="1" applyFont="1" applyFill="1" applyBorder="1" applyAlignment="1">
      <alignment horizontal="right"/>
    </xf>
    <xf numFmtId="166" fontId="43" fillId="3" borderId="0" xfId="1" applyNumberFormat="1" applyFont="1" applyFill="1" applyBorder="1" applyAlignment="1">
      <alignment horizontal="left"/>
    </xf>
    <xf numFmtId="166" fontId="43" fillId="3" borderId="6" xfId="1" applyNumberFormat="1" applyFont="1" applyFill="1" applyBorder="1" applyAlignment="1">
      <alignment horizontal="right"/>
    </xf>
    <xf numFmtId="167" fontId="43" fillId="3" borderId="6" xfId="1" applyNumberFormat="1" applyFont="1" applyFill="1" applyBorder="1" applyAlignment="1">
      <alignment horizontal="right"/>
    </xf>
    <xf numFmtId="17" fontId="43" fillId="3" borderId="6" xfId="1" applyNumberFormat="1" applyFont="1" applyFill="1" applyBorder="1" applyAlignment="1">
      <alignment horizontal="right"/>
    </xf>
    <xf numFmtId="166" fontId="43" fillId="3" borderId="6" xfId="1" applyNumberFormat="1" applyFont="1" applyFill="1" applyBorder="1" applyAlignment="1">
      <alignment horizontal="left"/>
    </xf>
    <xf numFmtId="167" fontId="43" fillId="0" borderId="0" xfId="1" applyNumberFormat="1" applyFont="1" applyAlignment="1">
      <alignment horizontal="right"/>
    </xf>
    <xf numFmtId="0" fontId="40" fillId="0" borderId="26" xfId="0" applyFont="1" applyBorder="1"/>
    <xf numFmtId="166" fontId="43" fillId="0" borderId="26" xfId="1" applyNumberFormat="1" applyFont="1" applyFill="1" applyBorder="1" applyAlignment="1">
      <alignment horizontal="right"/>
    </xf>
    <xf numFmtId="167" fontId="40" fillId="0" borderId="26" xfId="1" applyNumberFormat="1" applyFont="1" applyBorder="1" applyAlignment="1">
      <alignment horizontal="right"/>
    </xf>
    <xf numFmtId="167" fontId="43" fillId="0" borderId="26" xfId="1" applyNumberFormat="1" applyFont="1" applyFill="1" applyBorder="1" applyAlignment="1">
      <alignment horizontal="right"/>
    </xf>
    <xf numFmtId="166" fontId="40" fillId="0" borderId="26" xfId="1" applyNumberFormat="1" applyFont="1" applyFill="1" applyBorder="1" applyAlignment="1">
      <alignment horizontal="left"/>
    </xf>
    <xf numFmtId="0" fontId="40" fillId="0" borderId="25" xfId="0" applyFont="1" applyBorder="1"/>
    <xf numFmtId="166" fontId="43" fillId="0" borderId="25" xfId="1" applyNumberFormat="1" applyFont="1" applyFill="1" applyBorder="1" applyAlignment="1">
      <alignment horizontal="right"/>
    </xf>
    <xf numFmtId="167" fontId="40" fillId="0" borderId="25" xfId="1" applyNumberFormat="1" applyFont="1" applyBorder="1" applyAlignment="1">
      <alignment horizontal="right"/>
    </xf>
    <xf numFmtId="167" fontId="43" fillId="0" borderId="25" xfId="1" applyNumberFormat="1" applyFont="1" applyFill="1" applyBorder="1" applyAlignment="1">
      <alignment horizontal="right"/>
    </xf>
    <xf numFmtId="166" fontId="40" fillId="0" borderId="25" xfId="1" applyNumberFormat="1" applyFont="1" applyFill="1" applyBorder="1" applyAlignment="1">
      <alignment horizontal="left"/>
    </xf>
    <xf numFmtId="0" fontId="43" fillId="0" borderId="27" xfId="0" applyFont="1" applyBorder="1"/>
    <xf numFmtId="166" fontId="43" fillId="0" borderId="27" xfId="1" applyNumberFormat="1" applyFont="1" applyFill="1" applyBorder="1" applyAlignment="1">
      <alignment horizontal="right"/>
    </xf>
    <xf numFmtId="167" fontId="43" fillId="0" borderId="27" xfId="1" applyNumberFormat="1" applyFont="1" applyBorder="1" applyAlignment="1">
      <alignment horizontal="right"/>
    </xf>
    <xf numFmtId="167" fontId="43" fillId="0" borderId="27" xfId="1" applyNumberFormat="1" applyFont="1" applyFill="1" applyBorder="1" applyAlignment="1">
      <alignment horizontal="right"/>
    </xf>
    <xf numFmtId="166" fontId="43" fillId="0" borderId="27" xfId="1" applyNumberFormat="1" applyFont="1" applyFill="1" applyBorder="1" applyAlignment="1">
      <alignment horizontal="left"/>
    </xf>
    <xf numFmtId="166" fontId="40" fillId="0" borderId="0" xfId="1" applyNumberFormat="1" applyFont="1" applyAlignment="1">
      <alignment horizontal="right"/>
    </xf>
    <xf numFmtId="167" fontId="40" fillId="0" borderId="0" xfId="1" applyNumberFormat="1" applyFont="1" applyAlignment="1">
      <alignment horizontal="right"/>
    </xf>
    <xf numFmtId="166" fontId="40" fillId="0" borderId="0" xfId="1" applyNumberFormat="1" applyFont="1" applyFill="1" applyAlignment="1">
      <alignment horizontal="left"/>
    </xf>
    <xf numFmtId="0" fontId="43" fillId="0" borderId="21" xfId="0" applyFont="1" applyBorder="1"/>
    <xf numFmtId="166" fontId="43" fillId="0" borderId="21" xfId="1" applyNumberFormat="1" applyFont="1" applyBorder="1" applyAlignment="1">
      <alignment horizontal="right"/>
    </xf>
    <xf numFmtId="167" fontId="43" fillId="0" borderId="21" xfId="1" applyNumberFormat="1" applyFont="1" applyBorder="1" applyAlignment="1">
      <alignment horizontal="right"/>
    </xf>
    <xf numFmtId="17" fontId="40" fillId="0" borderId="6" xfId="1" applyNumberFormat="1" applyFont="1" applyFill="1" applyBorder="1" applyAlignment="1">
      <alignment horizontal="right"/>
    </xf>
    <xf numFmtId="166" fontId="43" fillId="0" borderId="21" xfId="1" applyNumberFormat="1" applyFont="1" applyFill="1" applyBorder="1" applyAlignment="1">
      <alignment horizontal="left"/>
    </xf>
    <xf numFmtId="0" fontId="40" fillId="0" borderId="25" xfId="0" applyFont="1" applyFill="1" applyBorder="1"/>
    <xf numFmtId="166" fontId="40" fillId="0" borderId="25" xfId="1" applyNumberFormat="1" applyFont="1" applyFill="1" applyBorder="1" applyAlignment="1">
      <alignment horizontal="right"/>
    </xf>
    <xf numFmtId="167" fontId="40" fillId="0" borderId="25" xfId="1" applyNumberFormat="1" applyFont="1" applyFill="1" applyBorder="1" applyAlignment="1">
      <alignment horizontal="right"/>
    </xf>
    <xf numFmtId="166" fontId="43" fillId="0" borderId="25" xfId="1" applyNumberFormat="1" applyFont="1" applyFill="1" applyBorder="1" applyAlignment="1">
      <alignment horizontal="left"/>
    </xf>
    <xf numFmtId="166" fontId="40" fillId="0" borderId="25" xfId="1" applyNumberFormat="1" applyFont="1" applyFill="1" applyBorder="1"/>
    <xf numFmtId="167" fontId="40" fillId="0" borderId="25" xfId="0" applyNumberFormat="1" applyFont="1" applyFill="1" applyBorder="1"/>
    <xf numFmtId="3" fontId="43" fillId="0" borderId="25" xfId="0" applyNumberFormat="1" applyFont="1" applyFill="1" applyBorder="1"/>
    <xf numFmtId="0" fontId="43" fillId="0" borderId="27" xfId="0" applyFont="1" applyFill="1" applyBorder="1"/>
    <xf numFmtId="167" fontId="40" fillId="0" borderId="27" xfId="1" applyNumberFormat="1" applyFont="1" applyFill="1" applyBorder="1" applyAlignment="1">
      <alignment horizontal="right"/>
    </xf>
    <xf numFmtId="166" fontId="40" fillId="0" borderId="0" xfId="1" applyNumberFormat="1" applyFont="1" applyBorder="1" applyAlignment="1">
      <alignment horizontal="right"/>
    </xf>
    <xf numFmtId="166" fontId="40" fillId="0" borderId="0" xfId="1" applyNumberFormat="1" applyFont="1" applyFill="1" applyBorder="1" applyAlignment="1">
      <alignment horizontal="left"/>
    </xf>
    <xf numFmtId="0" fontId="40" fillId="0" borderId="43" xfId="0" applyFont="1" applyBorder="1"/>
    <xf numFmtId="166" fontId="40" fillId="0" borderId="26" xfId="1" applyNumberFormat="1" applyFont="1" applyBorder="1" applyAlignment="1">
      <alignment horizontal="right"/>
    </xf>
    <xf numFmtId="167" fontId="40" fillId="0" borderId="44" xfId="1" applyNumberFormat="1" applyFont="1" applyBorder="1" applyAlignment="1">
      <alignment horizontal="right"/>
    </xf>
    <xf numFmtId="166" fontId="40" fillId="0" borderId="45" xfId="1" applyNumberFormat="1" applyFont="1" applyFill="1" applyBorder="1" applyAlignment="1">
      <alignment horizontal="left"/>
    </xf>
    <xf numFmtId="0" fontId="40" fillId="0" borderId="28" xfId="0" applyFont="1" applyBorder="1"/>
    <xf numFmtId="166" fontId="40" fillId="0" borderId="25" xfId="1" applyNumberFormat="1" applyFont="1" applyBorder="1" applyAlignment="1">
      <alignment horizontal="right"/>
    </xf>
    <xf numFmtId="167" fontId="40" fillId="0" borderId="46" xfId="1" applyNumberFormat="1" applyFont="1" applyBorder="1" applyAlignment="1">
      <alignment horizontal="right"/>
    </xf>
    <xf numFmtId="166" fontId="40" fillId="0" borderId="18" xfId="1" applyNumberFormat="1" applyFont="1" applyFill="1" applyBorder="1" applyAlignment="1">
      <alignment horizontal="left"/>
    </xf>
    <xf numFmtId="166" fontId="40" fillId="0" borderId="30" xfId="1" applyNumberFormat="1" applyFont="1" applyBorder="1" applyAlignment="1">
      <alignment horizontal="right"/>
    </xf>
    <xf numFmtId="167" fontId="40" fillId="0" borderId="30" xfId="1" applyNumberFormat="1" applyFont="1" applyBorder="1" applyAlignment="1">
      <alignment horizontal="right"/>
    </xf>
    <xf numFmtId="167" fontId="40" fillId="0" borderId="47" xfId="1" applyNumberFormat="1" applyFont="1" applyBorder="1" applyAlignment="1">
      <alignment horizontal="right"/>
    </xf>
    <xf numFmtId="166" fontId="40" fillId="0" borderId="30" xfId="1" applyNumberFormat="1" applyFont="1" applyFill="1" applyBorder="1" applyAlignment="1">
      <alignment horizontal="left"/>
    </xf>
    <xf numFmtId="0" fontId="43" fillId="0" borderId="24" xfId="0" applyFont="1" applyBorder="1"/>
    <xf numFmtId="166" fontId="43" fillId="0" borderId="30" xfId="1" applyNumberFormat="1" applyFont="1" applyBorder="1" applyAlignment="1">
      <alignment horizontal="right"/>
    </xf>
    <xf numFmtId="167" fontId="43" fillId="0" borderId="30" xfId="1" applyNumberFormat="1" applyFont="1" applyBorder="1" applyAlignment="1">
      <alignment horizontal="right"/>
    </xf>
    <xf numFmtId="166" fontId="43" fillId="0" borderId="30" xfId="1" applyNumberFormat="1" applyFont="1" applyFill="1" applyBorder="1" applyAlignment="1">
      <alignment horizontal="left"/>
    </xf>
    <xf numFmtId="166" fontId="43" fillId="0" borderId="31" xfId="1" applyNumberFormat="1" applyFont="1" applyBorder="1" applyAlignment="1">
      <alignment horizontal="right"/>
    </xf>
    <xf numFmtId="167" fontId="43" fillId="0" borderId="22" xfId="1" applyNumberFormat="1" applyFont="1" applyBorder="1" applyAlignment="1">
      <alignment horizontal="right"/>
    </xf>
    <xf numFmtId="167" fontId="43" fillId="0" borderId="31" xfId="1" applyNumberFormat="1" applyFont="1" applyBorder="1" applyAlignment="1">
      <alignment horizontal="right"/>
    </xf>
    <xf numFmtId="166" fontId="44" fillId="0" borderId="0" xfId="1" applyNumberFormat="1" applyFont="1" applyFill="1" applyAlignment="1">
      <alignment horizontal="left"/>
    </xf>
    <xf numFmtId="0" fontId="40" fillId="0" borderId="0" xfId="0" applyFont="1" applyFill="1"/>
    <xf numFmtId="0" fontId="40" fillId="0" borderId="30" xfId="0" applyFont="1" applyFill="1" applyBorder="1"/>
    <xf numFmtId="166" fontId="40" fillId="0" borderId="30" xfId="1" applyNumberFormat="1" applyFont="1" applyFill="1" applyBorder="1" applyAlignment="1">
      <alignment horizontal="right"/>
    </xf>
    <xf numFmtId="167" fontId="40" fillId="0" borderId="30" xfId="1" applyNumberFormat="1" applyFont="1" applyFill="1" applyBorder="1" applyAlignment="1">
      <alignment horizontal="right"/>
    </xf>
    <xf numFmtId="166" fontId="43" fillId="0" borderId="30" xfId="1" applyNumberFormat="1" applyFont="1" applyFill="1" applyBorder="1" applyAlignment="1">
      <alignment horizontal="right"/>
    </xf>
    <xf numFmtId="167" fontId="43" fillId="0" borderId="30" xfId="1" applyNumberFormat="1" applyFont="1" applyFill="1" applyBorder="1" applyAlignment="1">
      <alignment horizontal="right"/>
    </xf>
    <xf numFmtId="166" fontId="40" fillId="0" borderId="22" xfId="1" applyNumberFormat="1" applyFont="1" applyBorder="1" applyAlignment="1">
      <alignment horizontal="right"/>
    </xf>
    <xf numFmtId="167" fontId="40" fillId="0" borderId="22" xfId="1" applyNumberFormat="1" applyFont="1" applyBorder="1" applyAlignment="1">
      <alignment horizontal="right"/>
    </xf>
    <xf numFmtId="166" fontId="40" fillId="0" borderId="31" xfId="1" applyNumberFormat="1" applyFont="1" applyFill="1" applyBorder="1" applyAlignment="1">
      <alignment horizontal="left"/>
    </xf>
    <xf numFmtId="166" fontId="76" fillId="3" borderId="6" xfId="1" applyNumberFormat="1" applyFont="1" applyFill="1" applyBorder="1" applyAlignment="1" applyProtection="1">
      <alignment horizontal="right"/>
    </xf>
    <xf numFmtId="0" fontId="68" fillId="0" borderId="0" xfId="0" applyFont="1" applyAlignment="1"/>
    <xf numFmtId="0" fontId="7" fillId="0" borderId="0" xfId="0" applyFont="1" applyAlignment="1">
      <alignment horizontal="center"/>
    </xf>
    <xf numFmtId="0" fontId="12" fillId="0" borderId="0" xfId="0" applyFont="1" applyAlignment="1">
      <alignment wrapText="1"/>
    </xf>
    <xf numFmtId="0" fontId="7" fillId="0" borderId="0" xfId="0" applyFont="1" applyAlignment="1">
      <alignment wrapText="1"/>
    </xf>
    <xf numFmtId="0" fontId="21" fillId="2" borderId="0" xfId="0" applyFont="1" applyFill="1" applyAlignment="1">
      <alignment wrapText="1"/>
    </xf>
    <xf numFmtId="0" fontId="7" fillId="2" borderId="0" xfId="0" applyFont="1" applyFill="1" applyAlignment="1">
      <alignment horizontal="center"/>
    </xf>
    <xf numFmtId="167" fontId="1" fillId="2" borderId="0" xfId="1" applyNumberFormat="1" applyFont="1" applyFill="1" applyAlignment="1">
      <alignment horizontal="right"/>
    </xf>
    <xf numFmtId="0" fontId="1" fillId="3" borderId="0" xfId="0" applyFont="1" applyFill="1" applyAlignment="1">
      <alignment wrapText="1"/>
    </xf>
    <xf numFmtId="166" fontId="12" fillId="3" borderId="0" xfId="1" applyNumberFormat="1" applyFont="1" applyFill="1" applyBorder="1" applyAlignment="1">
      <alignment horizontal="right"/>
    </xf>
    <xf numFmtId="0" fontId="1" fillId="3" borderId="0" xfId="0" applyFont="1" applyFill="1" applyAlignment="1">
      <alignment horizontal="center"/>
    </xf>
    <xf numFmtId="167" fontId="12" fillId="3" borderId="0" xfId="1" applyNumberFormat="1" applyFont="1" applyFill="1" applyBorder="1" applyAlignment="1">
      <alignment horizontal="right"/>
    </xf>
    <xf numFmtId="166" fontId="12" fillId="3" borderId="5" xfId="1" applyNumberFormat="1" applyFont="1" applyFill="1" applyBorder="1" applyAlignment="1">
      <alignment horizontal="right"/>
    </xf>
    <xf numFmtId="167" fontId="12" fillId="3" borderId="5" xfId="1" applyNumberFormat="1" applyFont="1" applyFill="1" applyBorder="1" applyAlignment="1">
      <alignment horizontal="right"/>
    </xf>
    <xf numFmtId="166" fontId="12" fillId="3" borderId="5" xfId="1" applyNumberFormat="1" applyFont="1" applyFill="1" applyBorder="1" applyAlignment="1">
      <alignment horizontal="left"/>
    </xf>
    <xf numFmtId="166" fontId="12" fillId="3" borderId="6" xfId="1" applyNumberFormat="1" applyFont="1" applyFill="1" applyBorder="1" applyAlignment="1">
      <alignment horizontal="right"/>
    </xf>
    <xf numFmtId="0" fontId="12" fillId="3" borderId="6" xfId="0" applyFont="1" applyFill="1" applyBorder="1" applyAlignment="1">
      <alignment horizontal="center"/>
    </xf>
    <xf numFmtId="167" fontId="12" fillId="3" borderId="6" xfId="1" applyNumberFormat="1" applyFont="1" applyFill="1" applyBorder="1" applyAlignment="1">
      <alignment horizontal="right"/>
    </xf>
    <xf numFmtId="17" fontId="12" fillId="3" borderId="6" xfId="1" applyNumberFormat="1" applyFont="1" applyFill="1" applyBorder="1" applyAlignment="1">
      <alignment horizontal="right"/>
    </xf>
    <xf numFmtId="166" fontId="12" fillId="3" borderId="6" xfId="1" applyNumberFormat="1" applyFont="1" applyFill="1" applyBorder="1" applyAlignment="1">
      <alignment horizontal="left"/>
    </xf>
    <xf numFmtId="0" fontId="1" fillId="0" borderId="0" xfId="0" applyFont="1" applyAlignment="1">
      <alignment wrapText="1"/>
    </xf>
    <xf numFmtId="0" fontId="1" fillId="0" borderId="0" xfId="0" applyFont="1" applyAlignment="1">
      <alignment horizontal="center"/>
    </xf>
    <xf numFmtId="166" fontId="1" fillId="0" borderId="0" xfId="1" applyNumberFormat="1" applyFont="1" applyAlignment="1">
      <alignment horizontal="left"/>
    </xf>
    <xf numFmtId="0" fontId="5" fillId="0" borderId="26" xfId="0" applyFont="1" applyBorder="1" applyAlignment="1">
      <alignment wrapText="1"/>
    </xf>
    <xf numFmtId="164" fontId="5" fillId="0" borderId="26" xfId="1" applyNumberFormat="1" applyFont="1" applyBorder="1" applyAlignment="1">
      <alignment horizontal="right"/>
    </xf>
    <xf numFmtId="164" fontId="5" fillId="0" borderId="26" xfId="1" applyNumberFormat="1" applyFont="1" applyBorder="1" applyAlignment="1">
      <alignment horizontal="left"/>
    </xf>
    <xf numFmtId="0" fontId="5" fillId="0" borderId="25" xfId="0" applyFont="1" applyBorder="1" applyAlignment="1">
      <alignment wrapText="1"/>
    </xf>
    <xf numFmtId="164" fontId="5" fillId="0" borderId="25" xfId="1" applyNumberFormat="1" applyFont="1" applyBorder="1" applyAlignment="1">
      <alignment horizontal="right"/>
    </xf>
    <xf numFmtId="164" fontId="5" fillId="0" borderId="25" xfId="1" applyNumberFormat="1" applyFont="1" applyBorder="1" applyAlignment="1">
      <alignment horizontal="left"/>
    </xf>
    <xf numFmtId="0" fontId="12" fillId="0" borderId="27" xfId="0" applyFont="1" applyBorder="1" applyAlignment="1">
      <alignment wrapText="1"/>
    </xf>
    <xf numFmtId="164" fontId="12" fillId="0" borderId="30" xfId="1" applyNumberFormat="1" applyFont="1" applyBorder="1" applyAlignment="1">
      <alignment horizontal="right"/>
    </xf>
    <xf numFmtId="164" fontId="12" fillId="0" borderId="30" xfId="1" applyNumberFormat="1" applyFont="1" applyBorder="1" applyAlignment="1">
      <alignment horizontal="left"/>
    </xf>
    <xf numFmtId="0" fontId="1" fillId="2"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xf>
    <xf numFmtId="164" fontId="5" fillId="0" borderId="30" xfId="1" applyNumberFormat="1" applyFont="1" applyBorder="1" applyAlignment="1">
      <alignment horizontal="right"/>
    </xf>
    <xf numFmtId="164" fontId="5" fillId="0" borderId="30" xfId="1" applyNumberFormat="1" applyFont="1" applyBorder="1" applyAlignment="1">
      <alignment horizontal="left"/>
    </xf>
    <xf numFmtId="167" fontId="1" fillId="0" borderId="0" xfId="0" applyNumberFormat="1" applyFont="1"/>
    <xf numFmtId="167" fontId="17" fillId="2" borderId="0" xfId="1" applyNumberFormat="1" applyFont="1" applyFill="1" applyAlignment="1">
      <alignment horizontal="right"/>
    </xf>
    <xf numFmtId="167" fontId="17" fillId="0" borderId="0" xfId="1" applyNumberFormat="1" applyFont="1" applyAlignment="1">
      <alignment horizontal="right"/>
    </xf>
    <xf numFmtId="170" fontId="49" fillId="3" borderId="6" xfId="1" applyNumberFormat="1" applyFont="1" applyFill="1" applyBorder="1" applyAlignment="1" applyProtection="1">
      <alignment horizontal="right"/>
    </xf>
    <xf numFmtId="167" fontId="17" fillId="3" borderId="6" xfId="1" applyNumberFormat="1" applyFont="1" applyFill="1" applyBorder="1" applyAlignment="1" applyProtection="1">
      <alignment horizontal="right"/>
    </xf>
    <xf numFmtId="167" fontId="17" fillId="0" borderId="0" xfId="1" applyNumberFormat="1" applyFont="1" applyFill="1" applyBorder="1" applyAlignment="1" applyProtection="1">
      <alignment horizontal="right"/>
    </xf>
    <xf numFmtId="0" fontId="53" fillId="0" borderId="0" xfId="0" applyFont="1" applyFill="1" applyProtection="1"/>
    <xf numFmtId="167" fontId="50" fillId="0" borderId="0" xfId="1" applyNumberFormat="1" applyFont="1" applyBorder="1" applyAlignment="1">
      <alignment horizontal="right"/>
    </xf>
    <xf numFmtId="167" fontId="17" fillId="0" borderId="0" xfId="1" applyNumberFormat="1" applyFont="1" applyBorder="1" applyAlignment="1">
      <alignment horizontal="right"/>
    </xf>
    <xf numFmtId="166" fontId="43" fillId="0" borderId="11" xfId="1" applyNumberFormat="1" applyFont="1" applyBorder="1" applyAlignment="1">
      <alignment horizontal="left"/>
    </xf>
    <xf numFmtId="167" fontId="40" fillId="0" borderId="5" xfId="1" applyNumberFormat="1" applyFont="1" applyBorder="1" applyAlignment="1"/>
    <xf numFmtId="9" fontId="40" fillId="0" borderId="5" xfId="3" applyFont="1" applyBorder="1" applyAlignment="1">
      <alignment horizontal="right"/>
    </xf>
    <xf numFmtId="167" fontId="17" fillId="0" borderId="5" xfId="1" applyNumberFormat="1" applyFont="1" applyBorder="1" applyAlignment="1">
      <alignment horizontal="right"/>
    </xf>
    <xf numFmtId="166" fontId="43" fillId="0" borderId="12" xfId="1" applyNumberFormat="1" applyFont="1" applyBorder="1" applyAlignment="1">
      <alignment horizontal="left"/>
    </xf>
    <xf numFmtId="166" fontId="43" fillId="0" borderId="32" xfId="1" applyNumberFormat="1" applyFont="1" applyBorder="1" applyAlignment="1">
      <alignment horizontal="left"/>
    </xf>
    <xf numFmtId="9" fontId="43" fillId="0" borderId="32" xfId="3" applyFont="1" applyBorder="1" applyAlignment="1">
      <alignment horizontal="right"/>
    </xf>
    <xf numFmtId="167" fontId="50" fillId="0" borderId="32" xfId="1" applyNumberFormat="1" applyFont="1" applyBorder="1" applyAlignment="1">
      <alignment horizontal="right"/>
    </xf>
    <xf numFmtId="167" fontId="17" fillId="0" borderId="32" xfId="1" applyNumberFormat="1" applyFont="1" applyBorder="1" applyAlignment="1">
      <alignment horizontal="right"/>
    </xf>
    <xf numFmtId="166" fontId="43" fillId="0" borderId="33" xfId="1" applyNumberFormat="1" applyFont="1" applyBorder="1" applyAlignment="1">
      <alignment horizontal="left"/>
    </xf>
    <xf numFmtId="9" fontId="43" fillId="0" borderId="0" xfId="1" applyNumberFormat="1" applyFont="1" applyAlignment="1">
      <alignment horizontal="left"/>
    </xf>
    <xf numFmtId="0" fontId="44" fillId="3" borderId="0" xfId="0" applyFont="1" applyFill="1" applyAlignment="1">
      <alignment horizontal="left"/>
    </xf>
    <xf numFmtId="167" fontId="17" fillId="3" borderId="5" xfId="1" applyNumberFormat="1" applyFont="1" applyFill="1" applyBorder="1" applyAlignment="1">
      <alignment horizontal="right"/>
    </xf>
    <xf numFmtId="167" fontId="17" fillId="3" borderId="5" xfId="1" applyNumberFormat="1" applyFont="1" applyFill="1" applyBorder="1" applyAlignment="1">
      <alignment horizontal="left"/>
    </xf>
    <xf numFmtId="166" fontId="43" fillId="3" borderId="5" xfId="1" applyNumberFormat="1" applyFont="1" applyFill="1" applyBorder="1" applyAlignment="1">
      <alignment horizontal="left"/>
    </xf>
    <xf numFmtId="166" fontId="17" fillId="3" borderId="0" xfId="1" applyNumberFormat="1" applyFont="1" applyFill="1" applyBorder="1" applyAlignment="1">
      <alignment horizontal="right"/>
    </xf>
    <xf numFmtId="0" fontId="43" fillId="3" borderId="0" xfId="0" applyFont="1" applyFill="1" applyBorder="1" applyAlignment="1">
      <alignment horizontal="left"/>
    </xf>
    <xf numFmtId="166" fontId="17" fillId="3" borderId="0" xfId="1" applyNumberFormat="1" applyFont="1" applyFill="1" applyBorder="1" applyAlignment="1">
      <alignment horizontal="left"/>
    </xf>
    <xf numFmtId="0" fontId="43" fillId="0" borderId="7" xfId="0" applyFont="1" applyFill="1" applyBorder="1"/>
    <xf numFmtId="164" fontId="43" fillId="0" borderId="8" xfId="1" applyNumberFormat="1" applyFont="1" applyFill="1" applyBorder="1" applyAlignment="1">
      <alignment horizontal="right"/>
    </xf>
    <xf numFmtId="0" fontId="43" fillId="0" borderId="8" xfId="0" applyFont="1" applyFill="1" applyBorder="1" applyAlignment="1">
      <alignment horizontal="left"/>
    </xf>
    <xf numFmtId="164" fontId="17" fillId="0" borderId="8" xfId="1" applyNumberFormat="1" applyFont="1" applyFill="1" applyBorder="1" applyAlignment="1">
      <alignment horizontal="right"/>
    </xf>
    <xf numFmtId="164" fontId="43" fillId="0" borderId="9" xfId="1" applyNumberFormat="1" applyFont="1" applyFill="1" applyBorder="1" applyAlignment="1">
      <alignment horizontal="left"/>
    </xf>
    <xf numFmtId="0" fontId="53" fillId="0" borderId="0" xfId="0" applyFont="1" applyFill="1"/>
    <xf numFmtId="0" fontId="40" fillId="0" borderId="34" xfId="0" applyFont="1" applyBorder="1"/>
    <xf numFmtId="164" fontId="43" fillId="0" borderId="34" xfId="1" applyNumberFormat="1" applyFont="1" applyFill="1" applyBorder="1" applyAlignment="1">
      <alignment horizontal="right"/>
    </xf>
    <xf numFmtId="0" fontId="40" fillId="0" borderId="34" xfId="0" applyFont="1" applyFill="1" applyBorder="1" applyAlignment="1">
      <alignment horizontal="left"/>
    </xf>
    <xf numFmtId="164" fontId="40" fillId="0" borderId="34" xfId="1" applyNumberFormat="1" applyFont="1" applyFill="1" applyBorder="1" applyAlignment="1">
      <alignment horizontal="right"/>
    </xf>
    <xf numFmtId="164" fontId="51" fillId="0" borderId="34" xfId="1" applyNumberFormat="1" applyFont="1" applyBorder="1" applyAlignment="1">
      <alignment horizontal="right"/>
    </xf>
    <xf numFmtId="164" fontId="40" fillId="0" borderId="34" xfId="1" applyNumberFormat="1" applyFont="1" applyBorder="1" applyAlignment="1">
      <alignment horizontal="left"/>
    </xf>
    <xf numFmtId="164" fontId="40" fillId="0" borderId="35" xfId="1" applyNumberFormat="1" applyFont="1" applyBorder="1" applyAlignment="1">
      <alignment horizontal="left"/>
    </xf>
    <xf numFmtId="0" fontId="40" fillId="0" borderId="35" xfId="0" applyFont="1" applyBorder="1"/>
    <xf numFmtId="164" fontId="43" fillId="0" borderId="35" xfId="1" applyNumberFormat="1" applyFont="1" applyFill="1" applyBorder="1" applyAlignment="1">
      <alignment horizontal="right"/>
    </xf>
    <xf numFmtId="0" fontId="40" fillId="0" borderId="35" xfId="0" applyFont="1" applyFill="1" applyBorder="1" applyAlignment="1">
      <alignment horizontal="left"/>
    </xf>
    <xf numFmtId="169" fontId="40" fillId="0" borderId="35" xfId="1" applyNumberFormat="1" applyFont="1" applyFill="1" applyBorder="1" applyAlignment="1">
      <alignment horizontal="right"/>
    </xf>
    <xf numFmtId="0" fontId="43" fillId="0" borderId="36" xfId="0" applyFont="1" applyBorder="1"/>
    <xf numFmtId="164" fontId="69" fillId="0" borderId="36" xfId="1" applyNumberFormat="1" applyFont="1" applyFill="1" applyBorder="1" applyAlignment="1">
      <alignment horizontal="right"/>
    </xf>
    <xf numFmtId="164" fontId="43" fillId="0" borderId="36" xfId="0" applyNumberFormat="1" applyFont="1" applyFill="1" applyBorder="1" applyAlignment="1">
      <alignment horizontal="left"/>
    </xf>
    <xf numFmtId="164" fontId="43" fillId="0" borderId="36" xfId="1" applyNumberFormat="1" applyFont="1" applyFill="1" applyBorder="1" applyAlignment="1">
      <alignment horizontal="right"/>
    </xf>
    <xf numFmtId="164" fontId="17" fillId="0" borderId="36" xfId="1" applyNumberFormat="1" applyFont="1" applyBorder="1" applyAlignment="1">
      <alignment horizontal="right"/>
    </xf>
    <xf numFmtId="164" fontId="43" fillId="0" borderId="36" xfId="1" applyNumberFormat="1" applyFont="1" applyBorder="1" applyAlignment="1">
      <alignment horizontal="left"/>
    </xf>
    <xf numFmtId="0" fontId="53" fillId="0" borderId="0" xfId="0" applyFont="1"/>
    <xf numFmtId="0" fontId="40" fillId="0" borderId="0" xfId="0" applyFont="1" applyFill="1" applyBorder="1"/>
    <xf numFmtId="164" fontId="43" fillId="0" borderId="0" xfId="1" applyNumberFormat="1" applyFont="1" applyFill="1" applyBorder="1" applyAlignment="1">
      <alignment horizontal="right"/>
    </xf>
    <xf numFmtId="0" fontId="40" fillId="0" borderId="0" xfId="0" applyFont="1" applyFill="1" applyBorder="1" applyAlignment="1">
      <alignment horizontal="left"/>
    </xf>
    <xf numFmtId="164" fontId="40" fillId="0" borderId="0" xfId="1" applyNumberFormat="1" applyFont="1" applyFill="1" applyBorder="1" applyAlignment="1">
      <alignment horizontal="right"/>
    </xf>
    <xf numFmtId="164" fontId="51" fillId="0" borderId="0" xfId="1" applyNumberFormat="1" applyFont="1" applyFill="1" applyBorder="1" applyAlignment="1">
      <alignment horizontal="right"/>
    </xf>
    <xf numFmtId="164" fontId="40" fillId="0" borderId="0" xfId="1" applyNumberFormat="1" applyFont="1" applyFill="1" applyBorder="1" applyAlignment="1">
      <alignment horizontal="left"/>
    </xf>
    <xf numFmtId="0" fontId="40" fillId="0" borderId="37" xfId="0" applyFont="1" applyFill="1" applyBorder="1"/>
    <xf numFmtId="0" fontId="40" fillId="0" borderId="34" xfId="0" applyFont="1" applyFill="1" applyBorder="1"/>
    <xf numFmtId="0" fontId="43" fillId="0" borderId="35" xfId="0" applyFont="1" applyFill="1" applyBorder="1"/>
    <xf numFmtId="164" fontId="40" fillId="0" borderId="35" xfId="1" applyNumberFormat="1" applyFont="1" applyFill="1" applyBorder="1" applyAlignment="1">
      <alignment horizontal="right"/>
    </xf>
    <xf numFmtId="0" fontId="43" fillId="0" borderId="35" xfId="0" applyFont="1" applyBorder="1"/>
    <xf numFmtId="164" fontId="40" fillId="0" borderId="36" xfId="0" applyNumberFormat="1" applyFont="1" applyFill="1" applyBorder="1" applyAlignment="1">
      <alignment horizontal="left"/>
    </xf>
    <xf numFmtId="0" fontId="40" fillId="0" borderId="38" xfId="0" applyFont="1" applyFill="1" applyBorder="1"/>
    <xf numFmtId="0" fontId="43" fillId="0" borderId="0" xfId="0" applyFont="1" applyFill="1" applyBorder="1"/>
    <xf numFmtId="0" fontId="43" fillId="0" borderId="0" xfId="0" applyFont="1" applyFill="1" applyBorder="1" applyAlignment="1">
      <alignment horizontal="left"/>
    </xf>
    <xf numFmtId="164" fontId="17" fillId="0" borderId="0" xfId="1" applyNumberFormat="1" applyFont="1" applyFill="1" applyBorder="1" applyAlignment="1">
      <alignment horizontal="right"/>
    </xf>
    <xf numFmtId="164" fontId="43" fillId="0" borderId="0" xfId="1" applyNumberFormat="1" applyFont="1" applyFill="1" applyBorder="1" applyAlignment="1">
      <alignment horizontal="left"/>
    </xf>
    <xf numFmtId="0" fontId="53" fillId="0" borderId="0" xfId="0" applyFont="1" applyFill="1" applyBorder="1"/>
    <xf numFmtId="170" fontId="47" fillId="2" borderId="0" xfId="1" applyNumberFormat="1" applyFont="1" applyFill="1" applyAlignment="1" applyProtection="1">
      <alignment horizontal="right"/>
    </xf>
    <xf numFmtId="166" fontId="47" fillId="2" borderId="0" xfId="1" applyNumberFormat="1" applyFont="1" applyFill="1" applyAlignment="1" applyProtection="1">
      <alignment horizontal="right"/>
    </xf>
    <xf numFmtId="164" fontId="40" fillId="4" borderId="34" xfId="1" applyNumberFormat="1" applyFont="1" applyFill="1" applyBorder="1" applyAlignment="1">
      <alignment horizontal="right"/>
    </xf>
    <xf numFmtId="164" fontId="51" fillId="4" borderId="34" xfId="1" applyNumberFormat="1" applyFont="1" applyFill="1" applyBorder="1" applyAlignment="1">
      <alignment horizontal="right"/>
    </xf>
    <xf numFmtId="164" fontId="40" fillId="0" borderId="34" xfId="1" applyNumberFormat="1" applyFont="1" applyFill="1" applyBorder="1" applyAlignment="1">
      <alignment horizontal="left"/>
    </xf>
    <xf numFmtId="9" fontId="43" fillId="0" borderId="34" xfId="3" applyFont="1" applyFill="1" applyBorder="1" applyAlignment="1">
      <alignment horizontal="right"/>
    </xf>
    <xf numFmtId="172" fontId="51" fillId="4" borderId="34" xfId="3" applyNumberFormat="1" applyFont="1" applyFill="1" applyBorder="1" applyAlignment="1">
      <alignment horizontal="right"/>
    </xf>
    <xf numFmtId="172" fontId="40" fillId="0" borderId="34" xfId="3" applyNumberFormat="1" applyFont="1" applyFill="1" applyBorder="1" applyAlignment="1">
      <alignment horizontal="left"/>
    </xf>
    <xf numFmtId="169" fontId="40" fillId="4" borderId="34" xfId="1" applyNumberFormat="1" applyFont="1" applyFill="1" applyBorder="1" applyAlignment="1">
      <alignment horizontal="right"/>
    </xf>
    <xf numFmtId="169" fontId="40" fillId="4" borderId="35" xfId="1" applyNumberFormat="1" applyFont="1" applyFill="1" applyBorder="1" applyAlignment="1">
      <alignment horizontal="right"/>
    </xf>
    <xf numFmtId="164" fontId="40" fillId="0" borderId="35" xfId="1" applyNumberFormat="1" applyFont="1" applyFill="1" applyBorder="1" applyAlignment="1">
      <alignment horizontal="left"/>
    </xf>
    <xf numFmtId="164" fontId="17" fillId="0" borderId="36" xfId="1" applyNumberFormat="1" applyFont="1" applyFill="1" applyBorder="1" applyAlignment="1">
      <alignment horizontal="right"/>
    </xf>
    <xf numFmtId="164" fontId="43" fillId="0" borderId="36" xfId="1" applyNumberFormat="1" applyFont="1" applyFill="1" applyBorder="1" applyAlignment="1">
      <alignment horizontal="left"/>
    </xf>
    <xf numFmtId="164" fontId="40" fillId="4" borderId="35" xfId="1" applyNumberFormat="1" applyFont="1" applyFill="1" applyBorder="1" applyAlignment="1">
      <alignment horizontal="right"/>
    </xf>
    <xf numFmtId="0" fontId="43" fillId="0" borderId="36" xfId="0" applyFont="1" applyFill="1" applyBorder="1" applyAlignment="1">
      <alignment horizontal="left"/>
    </xf>
    <xf numFmtId="9" fontId="34" fillId="0" borderId="0" xfId="0" applyNumberFormat="1" applyFont="1"/>
    <xf numFmtId="167" fontId="58" fillId="2" borderId="0" xfId="1" applyNumberFormat="1" applyFont="1" applyFill="1" applyAlignment="1">
      <alignment horizontal="left"/>
    </xf>
    <xf numFmtId="170" fontId="9" fillId="2" borderId="0" xfId="1" applyNumberFormat="1" applyFont="1" applyFill="1" applyAlignment="1">
      <alignment horizontal="right"/>
    </xf>
    <xf numFmtId="167" fontId="9" fillId="2" borderId="0" xfId="1" applyNumberFormat="1" applyFont="1" applyFill="1" applyAlignment="1">
      <alignment horizontal="left"/>
    </xf>
    <xf numFmtId="166" fontId="9" fillId="2" borderId="0" xfId="1" applyNumberFormat="1" applyFont="1" applyFill="1" applyAlignment="1">
      <alignment horizontal="left"/>
    </xf>
    <xf numFmtId="166" fontId="9" fillId="2" borderId="0" xfId="1" applyNumberFormat="1" applyFont="1" applyFill="1" applyAlignment="1">
      <alignment horizontal="right"/>
    </xf>
    <xf numFmtId="167" fontId="9" fillId="0" borderId="0" xfId="1" applyNumberFormat="1" applyFont="1" applyAlignment="1">
      <alignment horizontal="left"/>
    </xf>
    <xf numFmtId="167" fontId="9" fillId="0" borderId="0" xfId="1" applyNumberFormat="1" applyFont="1" applyAlignment="1"/>
    <xf numFmtId="166" fontId="9" fillId="0" borderId="0" xfId="1" applyNumberFormat="1" applyFont="1" applyAlignment="1">
      <alignment horizontal="left"/>
    </xf>
    <xf numFmtId="166" fontId="9" fillId="0" borderId="0" xfId="1" applyNumberFormat="1" applyFont="1" applyAlignment="1">
      <alignment horizontal="right"/>
    </xf>
    <xf numFmtId="166" fontId="9" fillId="3" borderId="6" xfId="1" applyNumberFormat="1" applyFont="1" applyFill="1" applyBorder="1" applyAlignment="1" applyProtection="1">
      <alignment horizontal="right"/>
    </xf>
    <xf numFmtId="170" fontId="9" fillId="3" borderId="6" xfId="1" applyNumberFormat="1" applyFont="1" applyFill="1" applyBorder="1" applyAlignment="1" applyProtection="1">
      <alignment horizontal="right"/>
    </xf>
    <xf numFmtId="167" fontId="9" fillId="0" borderId="0" xfId="1" applyNumberFormat="1" applyFont="1" applyFill="1" applyBorder="1" applyAlignment="1" applyProtection="1">
      <alignment horizontal="right"/>
    </xf>
    <xf numFmtId="166" fontId="9" fillId="0" borderId="0" xfId="1" applyNumberFormat="1" applyFont="1" applyFill="1" applyBorder="1" applyAlignment="1" applyProtection="1">
      <alignment horizontal="left"/>
    </xf>
    <xf numFmtId="167" fontId="4" fillId="0" borderId="10" xfId="1" applyNumberFormat="1" applyFont="1" applyBorder="1" applyAlignment="1">
      <alignment horizontal="left"/>
    </xf>
    <xf numFmtId="166" fontId="9" fillId="0" borderId="0" xfId="1" applyNumberFormat="1" applyFont="1" applyBorder="1" applyAlignment="1">
      <alignment horizontal="left"/>
    </xf>
    <xf numFmtId="167" fontId="4" fillId="0" borderId="11" xfId="1" applyNumberFormat="1" applyFont="1" applyBorder="1" applyAlignment="1">
      <alignment horizontal="left"/>
    </xf>
    <xf numFmtId="166" fontId="9" fillId="0" borderId="5" xfId="1" applyNumberFormat="1" applyFont="1" applyBorder="1" applyAlignment="1">
      <alignment horizontal="left"/>
    </xf>
    <xf numFmtId="167" fontId="4" fillId="0" borderId="12" xfId="1" applyNumberFormat="1" applyFont="1" applyBorder="1" applyAlignment="1">
      <alignment horizontal="left"/>
    </xf>
    <xf numFmtId="167" fontId="9" fillId="0" borderId="3" xfId="1" applyNumberFormat="1" applyFont="1" applyBorder="1" applyAlignment="1">
      <alignment horizontal="left"/>
    </xf>
    <xf numFmtId="166" fontId="9" fillId="0" borderId="32" xfId="1" applyNumberFormat="1" applyFont="1" applyBorder="1" applyAlignment="1">
      <alignment horizontal="left"/>
    </xf>
    <xf numFmtId="167" fontId="9" fillId="0" borderId="32" xfId="1" applyNumberFormat="1" applyFont="1" applyBorder="1" applyAlignment="1"/>
    <xf numFmtId="167" fontId="9" fillId="0" borderId="33" xfId="1" applyNumberFormat="1" applyFont="1" applyBorder="1" applyAlignment="1">
      <alignment horizontal="left"/>
    </xf>
    <xf numFmtId="167" fontId="4" fillId="0" borderId="20" xfId="1" applyNumberFormat="1" applyFont="1" applyBorder="1" applyAlignment="1">
      <alignment horizontal="left"/>
    </xf>
    <xf numFmtId="166" fontId="9" fillId="0" borderId="4" xfId="1" applyNumberFormat="1" applyFont="1" applyBorder="1" applyAlignment="1">
      <alignment horizontal="left"/>
    </xf>
    <xf numFmtId="167" fontId="4" fillId="0" borderId="4" xfId="1" applyNumberFormat="1" applyFont="1" applyBorder="1" applyAlignment="1"/>
    <xf numFmtId="9" fontId="4" fillId="4" borderId="4" xfId="3" applyFont="1" applyFill="1" applyBorder="1" applyAlignment="1">
      <alignment horizontal="right"/>
    </xf>
    <xf numFmtId="9" fontId="4" fillId="4" borderId="42" xfId="3" applyFont="1" applyFill="1" applyBorder="1" applyAlignment="1">
      <alignment horizontal="right"/>
    </xf>
    <xf numFmtId="9" fontId="4" fillId="4" borderId="0" xfId="3" applyFont="1" applyFill="1" applyBorder="1" applyAlignment="1">
      <alignment horizontal="right"/>
    </xf>
    <xf numFmtId="9" fontId="4" fillId="4" borderId="11" xfId="3" applyFont="1" applyFill="1" applyBorder="1" applyAlignment="1">
      <alignment horizontal="right"/>
    </xf>
    <xf numFmtId="167" fontId="4" fillId="0" borderId="1" xfId="1" applyNumberFormat="1" applyFont="1" applyBorder="1" applyAlignment="1">
      <alignment horizontal="left"/>
    </xf>
    <xf numFmtId="167" fontId="4" fillId="0" borderId="5" xfId="1" applyNumberFormat="1" applyFont="1" applyBorder="1" applyAlignment="1"/>
    <xf numFmtId="9" fontId="4" fillId="4" borderId="5" xfId="3" applyFont="1" applyFill="1" applyBorder="1" applyAlignment="1">
      <alignment horizontal="right"/>
    </xf>
    <xf numFmtId="9" fontId="4" fillId="4" borderId="12" xfId="3" applyFont="1" applyFill="1" applyBorder="1" applyAlignment="1">
      <alignment horizontal="right"/>
    </xf>
    <xf numFmtId="167" fontId="9" fillId="0" borderId="0" xfId="1" applyNumberFormat="1" applyFont="1" applyBorder="1" applyAlignment="1">
      <alignment horizontal="left"/>
    </xf>
    <xf numFmtId="167" fontId="9" fillId="0" borderId="0" xfId="1" applyNumberFormat="1" applyFont="1" applyBorder="1" applyAlignment="1"/>
    <xf numFmtId="9" fontId="9" fillId="0" borderId="0" xfId="3" applyFont="1" applyBorder="1" applyAlignment="1">
      <alignment horizontal="right"/>
    </xf>
    <xf numFmtId="166" fontId="9" fillId="0" borderId="0" xfId="1" applyNumberFormat="1" applyFont="1" applyBorder="1" applyAlignment="1">
      <alignment horizontal="right"/>
    </xf>
    <xf numFmtId="0" fontId="56" fillId="2" borderId="0" xfId="0" applyFont="1" applyFill="1"/>
    <xf numFmtId="9" fontId="43" fillId="3" borderId="5" xfId="0" applyNumberFormat="1" applyFont="1" applyFill="1" applyBorder="1" applyAlignment="1">
      <alignment horizontal="right" wrapText="1"/>
    </xf>
    <xf numFmtId="9" fontId="43" fillId="3" borderId="5" xfId="0" applyNumberFormat="1" applyFont="1" applyFill="1" applyBorder="1" applyAlignment="1">
      <alignment horizontal="right"/>
    </xf>
    <xf numFmtId="0" fontId="43" fillId="3" borderId="5" xfId="0" applyFont="1" applyFill="1" applyBorder="1" applyAlignment="1">
      <alignment horizontal="right"/>
    </xf>
    <xf numFmtId="1" fontId="40" fillId="0" borderId="0" xfId="0" applyNumberFormat="1" applyFont="1" applyBorder="1" applyAlignment="1">
      <alignment horizontal="right"/>
    </xf>
    <xf numFmtId="167" fontId="40" fillId="0" borderId="0" xfId="0" applyNumberFormat="1" applyFont="1" applyBorder="1" applyAlignment="1">
      <alignment horizontal="right"/>
    </xf>
    <xf numFmtId="9" fontId="40" fillId="0" borderId="0" xfId="3" applyNumberFormat="1" applyFont="1" applyBorder="1" applyAlignment="1">
      <alignment horizontal="right"/>
    </xf>
    <xf numFmtId="0" fontId="34" fillId="3" borderId="5" xfId="0" applyFont="1" applyFill="1" applyBorder="1"/>
    <xf numFmtId="0" fontId="70" fillId="0" borderId="0" xfId="0" applyFont="1"/>
    <xf numFmtId="9" fontId="70" fillId="0" borderId="0" xfId="0" applyNumberFormat="1" applyFont="1"/>
    <xf numFmtId="172" fontId="70" fillId="0" borderId="0" xfId="0" applyNumberFormat="1" applyFont="1"/>
    <xf numFmtId="0" fontId="42" fillId="0" borderId="0" xfId="0" applyFont="1"/>
    <xf numFmtId="0" fontId="4" fillId="0" borderId="0" xfId="0" applyFont="1" applyAlignment="1">
      <alignment horizontal="right"/>
    </xf>
    <xf numFmtId="0" fontId="56" fillId="0" borderId="0" xfId="0" applyFont="1"/>
    <xf numFmtId="173" fontId="9" fillId="0" borderId="40" xfId="0" applyNumberFormat="1" applyFont="1" applyBorder="1"/>
    <xf numFmtId="0" fontId="34" fillId="3" borderId="0" xfId="0" applyFont="1" applyFill="1" applyAlignment="1">
      <alignment horizontal="right"/>
    </xf>
    <xf numFmtId="0" fontId="4" fillId="0" borderId="0" xfId="0" applyFont="1" applyFill="1"/>
    <xf numFmtId="173" fontId="4" fillId="0" borderId="0" xfId="0" applyNumberFormat="1" applyFont="1" applyFill="1"/>
    <xf numFmtId="0" fontId="9" fillId="0" borderId="0" xfId="0" applyFont="1" applyFill="1"/>
    <xf numFmtId="173" fontId="9" fillId="0" borderId="0" xfId="0" applyNumberFormat="1" applyFont="1" applyFill="1"/>
    <xf numFmtId="165" fontId="9" fillId="0" borderId="0" xfId="0" applyNumberFormat="1" applyFont="1" applyFill="1"/>
    <xf numFmtId="173" fontId="9" fillId="0" borderId="40" xfId="0" applyNumberFormat="1" applyFont="1" applyFill="1" applyBorder="1"/>
    <xf numFmtId="173" fontId="4" fillId="0" borderId="0" xfId="0" applyNumberFormat="1" applyFont="1"/>
    <xf numFmtId="167" fontId="9" fillId="0" borderId="0" xfId="1" applyNumberFormat="1" applyFont="1" applyFill="1" applyBorder="1" applyAlignment="1">
      <alignment horizontal="right"/>
    </xf>
    <xf numFmtId="173" fontId="4" fillId="0" borderId="0" xfId="1" applyNumberFormat="1" applyFont="1" applyBorder="1" applyAlignment="1">
      <alignment horizontal="left"/>
    </xf>
    <xf numFmtId="173" fontId="4" fillId="0" borderId="0" xfId="1" applyNumberFormat="1" applyFont="1" applyBorder="1" applyAlignment="1">
      <alignment horizontal="right"/>
    </xf>
    <xf numFmtId="165" fontId="4" fillId="0" borderId="0" xfId="1" applyFont="1" applyBorder="1" applyAlignment="1">
      <alignment horizontal="right"/>
    </xf>
    <xf numFmtId="167" fontId="4" fillId="0" borderId="0" xfId="1" applyNumberFormat="1" applyFont="1" applyBorder="1" applyAlignment="1">
      <alignment horizontal="right"/>
    </xf>
    <xf numFmtId="173" fontId="4" fillId="0" borderId="0" xfId="1" applyNumberFormat="1" applyFont="1" applyFill="1" applyBorder="1" applyAlignment="1">
      <alignment horizontal="left"/>
    </xf>
    <xf numFmtId="17" fontId="4" fillId="3" borderId="0" xfId="0" applyNumberFormat="1" applyFont="1" applyFill="1" applyAlignment="1">
      <alignment horizontal="right"/>
    </xf>
    <xf numFmtId="173" fontId="4" fillId="0" borderId="0" xfId="1" applyNumberFormat="1" applyFont="1" applyFill="1" applyBorder="1" applyAlignment="1">
      <alignment horizontal="right"/>
    </xf>
    <xf numFmtId="167" fontId="4" fillId="0" borderId="0" xfId="1" applyNumberFormat="1" applyFont="1" applyFill="1" applyBorder="1" applyAlignment="1">
      <alignment horizontal="right"/>
    </xf>
    <xf numFmtId="173" fontId="4" fillId="0" borderId="5" xfId="1" applyNumberFormat="1" applyFont="1" applyFill="1" applyBorder="1" applyAlignment="1">
      <alignment horizontal="right"/>
    </xf>
    <xf numFmtId="0" fontId="77" fillId="0" borderId="0" xfId="0" applyFont="1"/>
    <xf numFmtId="0" fontId="78" fillId="0" borderId="0" xfId="0" applyFont="1" applyAlignment="1">
      <alignment horizontal="right"/>
    </xf>
    <xf numFmtId="0" fontId="79" fillId="0" borderId="0" xfId="0" applyFont="1" applyAlignment="1">
      <alignment horizontal="right"/>
    </xf>
    <xf numFmtId="0" fontId="78" fillId="0" borderId="0" xfId="0" applyFont="1"/>
    <xf numFmtId="0" fontId="80" fillId="0" borderId="0" xfId="0" applyFont="1"/>
    <xf numFmtId="0" fontId="81" fillId="2" borderId="0" xfId="0" applyFont="1" applyFill="1"/>
    <xf numFmtId="0" fontId="82" fillId="2" borderId="0" xfId="0" applyFont="1" applyFill="1"/>
    <xf numFmtId="0" fontId="82" fillId="2" borderId="0" xfId="0" applyFont="1" applyFill="1" applyAlignment="1">
      <alignment horizontal="right"/>
    </xf>
    <xf numFmtId="0" fontId="83" fillId="2" borderId="0" xfId="0" applyFont="1" applyFill="1" applyAlignment="1">
      <alignment horizontal="right"/>
    </xf>
    <xf numFmtId="0" fontId="82" fillId="0" borderId="0" xfId="0" applyFont="1"/>
    <xf numFmtId="167" fontId="84" fillId="0" borderId="0" xfId="1" applyNumberFormat="1" applyFont="1" applyFill="1" applyBorder="1" applyAlignment="1">
      <alignment horizontal="right"/>
    </xf>
    <xf numFmtId="167" fontId="80" fillId="0" borderId="0" xfId="1" applyNumberFormat="1" applyFont="1" applyFill="1" applyBorder="1" applyAlignment="1">
      <alignment horizontal="right"/>
    </xf>
    <xf numFmtId="0" fontId="78" fillId="0" borderId="0" xfId="0" applyFont="1" applyFill="1"/>
    <xf numFmtId="167" fontId="84" fillId="3" borderId="6" xfId="1" applyNumberFormat="1" applyFont="1" applyFill="1" applyBorder="1" applyAlignment="1">
      <alignment horizontal="right"/>
    </xf>
    <xf numFmtId="167" fontId="85" fillId="3" borderId="6" xfId="1" applyNumberFormat="1" applyFont="1" applyFill="1" applyBorder="1" applyAlignment="1">
      <alignment horizontal="left"/>
    </xf>
    <xf numFmtId="17" fontId="84" fillId="3" borderId="6" xfId="1" applyNumberFormat="1" applyFont="1" applyFill="1" applyBorder="1" applyAlignment="1">
      <alignment horizontal="right"/>
    </xf>
    <xf numFmtId="0" fontId="78" fillId="0" borderId="0" xfId="0" applyFont="1" applyFill="1" applyAlignment="1">
      <alignment horizontal="right"/>
    </xf>
    <xf numFmtId="0" fontId="80" fillId="0" borderId="7" xfId="0" applyFont="1" applyBorder="1"/>
    <xf numFmtId="0" fontId="80" fillId="0" borderId="8" xfId="0" applyFont="1" applyBorder="1"/>
    <xf numFmtId="0" fontId="80" fillId="0" borderId="8" xfId="0" applyFont="1" applyBorder="1" applyAlignment="1">
      <alignment horizontal="right"/>
    </xf>
    <xf numFmtId="167" fontId="80" fillId="0" borderId="8" xfId="1" applyNumberFormat="1" applyFont="1" applyFill="1" applyBorder="1" applyAlignment="1">
      <alignment horizontal="right"/>
    </xf>
    <xf numFmtId="167" fontId="80" fillId="0" borderId="9" xfId="1" applyNumberFormat="1" applyFont="1" applyFill="1" applyBorder="1" applyAlignment="1">
      <alignment horizontal="right"/>
    </xf>
    <xf numFmtId="0" fontId="86" fillId="0" borderId="0" xfId="0" applyFont="1" applyFill="1"/>
    <xf numFmtId="0" fontId="87" fillId="0" borderId="10" xfId="0" applyFont="1" applyBorder="1"/>
    <xf numFmtId="173" fontId="87" fillId="0" borderId="34" xfId="1" applyNumberFormat="1" applyFont="1" applyBorder="1" applyAlignment="1">
      <alignment horizontal="right"/>
    </xf>
    <xf numFmtId="173" fontId="87" fillId="0" borderId="4" xfId="1" applyNumberFormat="1" applyFont="1" applyBorder="1" applyAlignment="1">
      <alignment horizontal="right"/>
    </xf>
    <xf numFmtId="173" fontId="87" fillId="0" borderId="42" xfId="1" applyNumberFormat="1" applyFont="1" applyBorder="1" applyAlignment="1">
      <alignment horizontal="right"/>
    </xf>
    <xf numFmtId="173" fontId="87" fillId="0" borderId="0" xfId="1" applyNumberFormat="1" applyFont="1" applyBorder="1" applyAlignment="1">
      <alignment horizontal="right"/>
    </xf>
    <xf numFmtId="173" fontId="87" fillId="0" borderId="11" xfId="1" applyNumberFormat="1" applyFont="1" applyBorder="1" applyAlignment="1">
      <alignment horizontal="right"/>
    </xf>
    <xf numFmtId="0" fontId="88" fillId="0" borderId="3" xfId="0" applyFont="1" applyBorder="1"/>
    <xf numFmtId="0" fontId="88" fillId="0" borderId="33" xfId="0" applyFont="1" applyBorder="1"/>
    <xf numFmtId="173" fontId="80" fillId="0" borderId="36" xfId="1" applyNumberFormat="1" applyFont="1" applyBorder="1" applyAlignment="1">
      <alignment horizontal="right"/>
    </xf>
    <xf numFmtId="165" fontId="87" fillId="0" borderId="36" xfId="1" applyNumberFormat="1" applyFont="1" applyBorder="1" applyAlignment="1">
      <alignment horizontal="right"/>
    </xf>
    <xf numFmtId="167" fontId="87" fillId="0" borderId="36" xfId="1" applyNumberFormat="1" applyFont="1" applyBorder="1" applyAlignment="1">
      <alignment horizontal="right"/>
    </xf>
    <xf numFmtId="0" fontId="86" fillId="0" borderId="0" xfId="0" applyFont="1"/>
    <xf numFmtId="0" fontId="87" fillId="0" borderId="20" xfId="0" applyFont="1" applyBorder="1"/>
    <xf numFmtId="173" fontId="87" fillId="0" borderId="37" xfId="1" applyNumberFormat="1" applyFont="1" applyBorder="1" applyAlignment="1">
      <alignment horizontal="right"/>
    </xf>
    <xf numFmtId="0" fontId="88" fillId="0" borderId="0" xfId="0" applyFont="1" applyBorder="1"/>
    <xf numFmtId="173" fontId="80" fillId="0" borderId="0" xfId="1" applyNumberFormat="1" applyFont="1" applyBorder="1" applyAlignment="1">
      <alignment horizontal="right"/>
    </xf>
    <xf numFmtId="0" fontId="88" fillId="0" borderId="32" xfId="0" applyFont="1" applyBorder="1"/>
    <xf numFmtId="0" fontId="89" fillId="0" borderId="0" xfId="0" applyFont="1" applyBorder="1"/>
    <xf numFmtId="0" fontId="90" fillId="0" borderId="20" xfId="0" applyFont="1" applyBorder="1"/>
    <xf numFmtId="0" fontId="90" fillId="0" borderId="4" xfId="0" applyFont="1" applyBorder="1"/>
    <xf numFmtId="173" fontId="90" fillId="0" borderId="37" xfId="1" applyNumberFormat="1" applyFont="1" applyBorder="1" applyAlignment="1">
      <alignment horizontal="right"/>
    </xf>
    <xf numFmtId="0" fontId="90" fillId="0" borderId="0" xfId="0" applyFont="1"/>
    <xf numFmtId="0" fontId="90" fillId="0" borderId="1" xfId="0" applyFont="1" applyBorder="1"/>
    <xf numFmtId="0" fontId="90" fillId="0" borderId="5" xfId="0" applyFont="1" applyBorder="1"/>
    <xf numFmtId="173" fontId="90" fillId="0" borderId="34" xfId="1" applyNumberFormat="1" applyFont="1" applyBorder="1" applyAlignment="1">
      <alignment horizontal="right"/>
    </xf>
    <xf numFmtId="0" fontId="88" fillId="0" borderId="1" xfId="0" applyFont="1" applyBorder="1"/>
    <xf numFmtId="0" fontId="88" fillId="0" borderId="5" xfId="0" applyFont="1" applyBorder="1"/>
    <xf numFmtId="165" fontId="80" fillId="0" borderId="36" xfId="1" applyNumberFormat="1" applyFont="1" applyBorder="1" applyAlignment="1">
      <alignment horizontal="right"/>
    </xf>
    <xf numFmtId="0" fontId="88" fillId="0" borderId="40" xfId="0" applyFont="1" applyBorder="1"/>
    <xf numFmtId="173" fontId="88" fillId="0" borderId="48" xfId="1" applyNumberFormat="1" applyFont="1" applyBorder="1" applyAlignment="1">
      <alignment horizontal="right"/>
    </xf>
    <xf numFmtId="164" fontId="5" fillId="0" borderId="26" xfId="1" applyNumberFormat="1" applyFont="1" applyFill="1" applyBorder="1" applyAlignment="1">
      <alignment horizontal="right"/>
    </xf>
    <xf numFmtId="0" fontId="5" fillId="0" borderId="26" xfId="0" applyFont="1" applyFill="1" applyBorder="1" applyAlignment="1">
      <alignment horizontal="center"/>
    </xf>
    <xf numFmtId="164" fontId="5" fillId="0" borderId="25" xfId="1" applyNumberFormat="1" applyFont="1" applyFill="1" applyBorder="1" applyAlignment="1">
      <alignment horizontal="right"/>
    </xf>
    <xf numFmtId="0" fontId="5" fillId="0" borderId="25" xfId="0" applyFont="1" applyFill="1" applyBorder="1" applyAlignment="1">
      <alignment horizontal="center"/>
    </xf>
    <xf numFmtId="164" fontId="12" fillId="0" borderId="25" xfId="1" applyNumberFormat="1" applyFont="1" applyFill="1" applyBorder="1" applyAlignment="1">
      <alignment horizontal="right"/>
    </xf>
    <xf numFmtId="164" fontId="12" fillId="0" borderId="27" xfId="1" applyNumberFormat="1" applyFont="1" applyFill="1" applyBorder="1" applyAlignment="1">
      <alignment horizontal="right" indent="3" shrinkToFit="1"/>
    </xf>
    <xf numFmtId="0" fontId="12" fillId="0" borderId="30" xfId="0" applyFont="1" applyFill="1" applyBorder="1" applyAlignment="1">
      <alignment horizontal="center"/>
    </xf>
    <xf numFmtId="164" fontId="12" fillId="0" borderId="30" xfId="1" applyNumberFormat="1" applyFont="1" applyFill="1" applyBorder="1" applyAlignment="1">
      <alignment horizontal="right"/>
    </xf>
    <xf numFmtId="164" fontId="12" fillId="0" borderId="27" xfId="1" applyNumberFormat="1" applyFont="1" applyFill="1" applyBorder="1" applyAlignment="1">
      <alignment horizontal="right"/>
    </xf>
    <xf numFmtId="0" fontId="5" fillId="0" borderId="30" xfId="0" applyFont="1" applyFill="1" applyBorder="1" applyAlignment="1">
      <alignment horizontal="center"/>
    </xf>
    <xf numFmtId="164" fontId="5" fillId="0" borderId="30" xfId="1" applyNumberFormat="1" applyFont="1" applyFill="1" applyBorder="1" applyAlignment="1">
      <alignment horizontal="right"/>
    </xf>
    <xf numFmtId="167" fontId="12" fillId="0" borderId="0" xfId="1" applyNumberFormat="1" applyFont="1" applyBorder="1" applyAlignment="1">
      <alignment horizontal="right"/>
    </xf>
    <xf numFmtId="173" fontId="12" fillId="0" borderId="40" xfId="0" applyNumberFormat="1" applyFont="1" applyBorder="1"/>
    <xf numFmtId="173" fontId="12" fillId="0" borderId="0" xfId="1" applyNumberFormat="1" applyFont="1" applyBorder="1" applyAlignment="1">
      <alignment horizontal="right"/>
    </xf>
    <xf numFmtId="167" fontId="80" fillId="0" borderId="36" xfId="1" applyNumberFormat="1" applyFont="1" applyBorder="1" applyAlignment="1">
      <alignment horizontal="right"/>
    </xf>
    <xf numFmtId="165" fontId="87" fillId="0" borderId="11" xfId="1" applyFont="1" applyBorder="1"/>
    <xf numFmtId="173" fontId="90" fillId="0" borderId="37" xfId="1" applyNumberFormat="1" applyFont="1" applyFill="1" applyBorder="1" applyAlignment="1">
      <alignment horizontal="right"/>
    </xf>
    <xf numFmtId="173" fontId="90" fillId="0" borderId="34" xfId="1" applyNumberFormat="1" applyFont="1" applyFill="1" applyBorder="1" applyAlignment="1">
      <alignment horizontal="right"/>
    </xf>
    <xf numFmtId="173" fontId="80" fillId="0" borderId="36" xfId="1" applyNumberFormat="1" applyFont="1" applyFill="1" applyBorder="1" applyAlignment="1">
      <alignment horizontal="right"/>
    </xf>
    <xf numFmtId="0" fontId="79" fillId="0" borderId="0" xfId="0" applyFont="1" applyFill="1" applyAlignment="1">
      <alignment horizontal="right"/>
    </xf>
    <xf numFmtId="173" fontId="88" fillId="0" borderId="48" xfId="1" applyNumberFormat="1" applyFont="1" applyFill="1" applyBorder="1" applyAlignment="1">
      <alignment horizontal="right"/>
    </xf>
    <xf numFmtId="164" fontId="12" fillId="0" borderId="0" xfId="1" applyNumberFormat="1" applyFont="1" applyBorder="1" applyAlignment="1">
      <alignment horizontal="right"/>
    </xf>
    <xf numFmtId="0" fontId="7" fillId="0" borderId="0" xfId="0" applyFont="1" applyBorder="1"/>
    <xf numFmtId="0" fontId="20" fillId="2" borderId="0" xfId="0" applyFont="1" applyFill="1"/>
    <xf numFmtId="165" fontId="7" fillId="0" borderId="0" xfId="1" applyFont="1"/>
    <xf numFmtId="167" fontId="4" fillId="0" borderId="0" xfId="1" applyNumberFormat="1" applyFont="1" applyFill="1"/>
    <xf numFmtId="167" fontId="9" fillId="0" borderId="0" xfId="1" applyNumberFormat="1" applyFont="1" applyFill="1"/>
    <xf numFmtId="0" fontId="91" fillId="2" borderId="0" xfId="0" applyFont="1" applyFill="1"/>
    <xf numFmtId="167" fontId="84" fillId="3" borderId="0" xfId="1" applyNumberFormat="1" applyFont="1" applyFill="1" applyBorder="1" applyAlignment="1">
      <alignment horizontal="right"/>
    </xf>
    <xf numFmtId="167" fontId="80" fillId="3" borderId="5" xfId="1" applyNumberFormat="1" applyFont="1" applyFill="1" applyBorder="1" applyAlignment="1">
      <alignment horizontal="right"/>
    </xf>
    <xf numFmtId="17" fontId="84" fillId="3" borderId="0" xfId="0" applyNumberFormat="1" applyFont="1" applyFill="1"/>
    <xf numFmtId="167" fontId="88" fillId="0" borderId="0" xfId="1" applyNumberFormat="1" applyFont="1" applyFill="1" applyBorder="1" applyAlignment="1">
      <alignment horizontal="left"/>
    </xf>
    <xf numFmtId="0" fontId="84" fillId="0" borderId="0" xfId="1" applyNumberFormat="1" applyFont="1" applyFill="1" applyBorder="1" applyAlignment="1">
      <alignment horizontal="right"/>
    </xf>
    <xf numFmtId="167" fontId="87" fillId="0" borderId="0" xfId="1" applyNumberFormat="1" applyFont="1" applyBorder="1"/>
    <xf numFmtId="167" fontId="78" fillId="0" borderId="0" xfId="0" applyNumberFormat="1" applyFont="1"/>
    <xf numFmtId="9" fontId="78" fillId="0" borderId="0" xfId="0" applyNumberFormat="1" applyFont="1"/>
    <xf numFmtId="0" fontId="80" fillId="6" borderId="0" xfId="0" applyFont="1" applyFill="1" applyBorder="1"/>
    <xf numFmtId="167" fontId="80" fillId="6" borderId="0" xfId="0" applyNumberFormat="1" applyFont="1" applyFill="1" applyBorder="1"/>
    <xf numFmtId="0" fontId="79" fillId="0" borderId="0" xfId="0" applyFont="1"/>
    <xf numFmtId="0" fontId="78" fillId="0" borderId="0" xfId="0" applyFont="1" applyBorder="1"/>
    <xf numFmtId="0" fontId="80" fillId="0" borderId="0" xfId="0" applyFont="1" applyBorder="1"/>
    <xf numFmtId="173" fontId="87" fillId="0" borderId="0" xfId="1" applyNumberFormat="1" applyFont="1" applyBorder="1"/>
    <xf numFmtId="0" fontId="92" fillId="0" borderId="0" xfId="0" applyFont="1" applyBorder="1"/>
    <xf numFmtId="0" fontId="93" fillId="0" borderId="0" xfId="0" applyFont="1"/>
    <xf numFmtId="173" fontId="80" fillId="6" borderId="0" xfId="1" applyNumberFormat="1" applyFont="1" applyFill="1" applyBorder="1"/>
    <xf numFmtId="173" fontId="87" fillId="0" borderId="5" xfId="1" applyNumberFormat="1" applyFont="1" applyBorder="1"/>
    <xf numFmtId="173" fontId="80" fillId="0" borderId="0" xfId="1" applyNumberFormat="1" applyFont="1" applyBorder="1"/>
    <xf numFmtId="173" fontId="80" fillId="0" borderId="40" xfId="0" applyNumberFormat="1" applyFont="1" applyBorder="1"/>
    <xf numFmtId="0" fontId="94" fillId="0" borderId="0" xfId="0" applyFont="1" applyBorder="1"/>
    <xf numFmtId="9" fontId="94" fillId="0" borderId="0" xfId="3" applyFont="1" applyBorder="1"/>
    <xf numFmtId="0" fontId="95" fillId="0" borderId="0" xfId="0" applyFont="1" applyBorder="1"/>
    <xf numFmtId="173" fontId="96" fillId="0" borderId="0" xfId="1" applyNumberFormat="1" applyFont="1" applyBorder="1"/>
    <xf numFmtId="173" fontId="96" fillId="0" borderId="5" xfId="1" applyNumberFormat="1" applyFont="1" applyBorder="1"/>
    <xf numFmtId="173" fontId="95" fillId="0" borderId="0" xfId="1" applyNumberFormat="1" applyFont="1" applyBorder="1"/>
    <xf numFmtId="0" fontId="97" fillId="0" borderId="0" xfId="0" applyFont="1"/>
    <xf numFmtId="167" fontId="95" fillId="0" borderId="40" xfId="1" applyNumberFormat="1" applyFont="1" applyBorder="1"/>
    <xf numFmtId="167" fontId="40" fillId="0" borderId="5" xfId="1" applyNumberFormat="1" applyFont="1" applyFill="1" applyBorder="1"/>
    <xf numFmtId="166" fontId="40" fillId="4" borderId="25" xfId="1" applyNumberFormat="1" applyFont="1" applyFill="1" applyBorder="1" applyAlignment="1">
      <alignment horizontal="right"/>
    </xf>
    <xf numFmtId="166" fontId="40" fillId="4" borderId="30" xfId="1" applyNumberFormat="1" applyFont="1" applyFill="1" applyBorder="1" applyAlignment="1">
      <alignment horizontal="right"/>
    </xf>
    <xf numFmtId="167" fontId="40" fillId="4" borderId="26" xfId="1" applyNumberFormat="1" applyFont="1" applyFill="1" applyBorder="1" applyAlignment="1">
      <alignment horizontal="right"/>
    </xf>
    <xf numFmtId="167" fontId="44" fillId="4" borderId="0" xfId="1" applyNumberFormat="1" applyFont="1" applyFill="1" applyAlignment="1">
      <alignment horizontal="right"/>
    </xf>
    <xf numFmtId="167" fontId="40" fillId="4" borderId="25" xfId="1" applyNumberFormat="1" applyFont="1" applyFill="1" applyBorder="1" applyAlignment="1">
      <alignment horizontal="right"/>
    </xf>
    <xf numFmtId="167" fontId="40" fillId="4" borderId="30" xfId="1" applyNumberFormat="1" applyFont="1" applyFill="1" applyBorder="1" applyAlignment="1">
      <alignment horizontal="right"/>
    </xf>
    <xf numFmtId="9" fontId="10" fillId="0" borderId="34" xfId="1" applyNumberFormat="1" applyFont="1" applyFill="1" applyBorder="1" applyAlignment="1">
      <alignment horizontal="right"/>
    </xf>
    <xf numFmtId="167" fontId="94" fillId="0" borderId="0" xfId="1" applyNumberFormat="1" applyFont="1" applyBorder="1"/>
    <xf numFmtId="0" fontId="10" fillId="0" borderId="4" xfId="0" applyFont="1" applyBorder="1"/>
    <xf numFmtId="9" fontId="10" fillId="0" borderId="4" xfId="3" applyFont="1" applyBorder="1"/>
    <xf numFmtId="0" fontId="10" fillId="0" borderId="42" xfId="0" applyFont="1" applyBorder="1"/>
    <xf numFmtId="167" fontId="43" fillId="3" borderId="0" xfId="1" applyNumberFormat="1" applyFont="1" applyFill="1" applyBorder="1" applyAlignment="1" applyProtection="1">
      <alignment horizontal="left"/>
    </xf>
    <xf numFmtId="170" fontId="43" fillId="3" borderId="0" xfId="1" applyNumberFormat="1" applyFont="1" applyFill="1" applyBorder="1" applyAlignment="1" applyProtection="1">
      <alignment horizontal="right"/>
    </xf>
    <xf numFmtId="167" fontId="4" fillId="0" borderId="1" xfId="1" applyNumberFormat="1" applyFont="1" applyFill="1" applyBorder="1" applyAlignment="1">
      <alignment horizontal="left"/>
    </xf>
    <xf numFmtId="167" fontId="4" fillId="0" borderId="5" xfId="0" applyNumberFormat="1" applyFont="1" applyBorder="1"/>
    <xf numFmtId="167" fontId="43" fillId="0" borderId="12" xfId="1" applyNumberFormat="1" applyFont="1" applyBorder="1" applyAlignment="1">
      <alignment horizontal="left"/>
    </xf>
    <xf numFmtId="167" fontId="4" fillId="0" borderId="43" xfId="1" applyNumberFormat="1" applyFont="1" applyFill="1" applyBorder="1" applyAlignment="1">
      <alignment horizontal="left"/>
    </xf>
    <xf numFmtId="167" fontId="4" fillId="0" borderId="29" xfId="0" applyNumberFormat="1" applyFont="1" applyBorder="1"/>
    <xf numFmtId="167" fontId="4" fillId="0" borderId="29" xfId="1" applyNumberFormat="1" applyFont="1" applyBorder="1" applyAlignment="1"/>
    <xf numFmtId="167" fontId="40" fillId="0" borderId="45" xfId="1" applyNumberFormat="1" applyFont="1" applyBorder="1" applyAlignment="1">
      <alignment horizontal="right"/>
    </xf>
    <xf numFmtId="167" fontId="4" fillId="0" borderId="28" xfId="1" applyNumberFormat="1" applyFont="1" applyFill="1" applyBorder="1" applyAlignment="1">
      <alignment horizontal="left"/>
    </xf>
    <xf numFmtId="167" fontId="4" fillId="0" borderId="18" xfId="1" applyNumberFormat="1" applyFont="1" applyBorder="1" applyAlignment="1"/>
    <xf numFmtId="165" fontId="4" fillId="0" borderId="18" xfId="1" applyNumberFormat="1" applyFont="1" applyBorder="1" applyAlignment="1"/>
    <xf numFmtId="167" fontId="4" fillId="0" borderId="47" xfId="1" applyNumberFormat="1" applyFont="1" applyFill="1" applyBorder="1" applyAlignment="1">
      <alignment horizontal="left"/>
    </xf>
    <xf numFmtId="167" fontId="4" fillId="0" borderId="21" xfId="0" applyNumberFormat="1" applyFont="1" applyBorder="1"/>
    <xf numFmtId="173" fontId="4" fillId="0" borderId="21" xfId="1" applyNumberFormat="1" applyFont="1" applyBorder="1" applyAlignment="1"/>
    <xf numFmtId="166" fontId="87" fillId="0" borderId="20" xfId="1" applyNumberFormat="1" applyFont="1" applyBorder="1" applyAlignment="1">
      <alignment horizontal="right"/>
    </xf>
    <xf numFmtId="166" fontId="87" fillId="0" borderId="4" xfId="1" applyNumberFormat="1" applyFont="1" applyBorder="1" applyAlignment="1">
      <alignment horizontal="right"/>
    </xf>
    <xf numFmtId="166" fontId="87" fillId="0" borderId="10" xfId="1" applyNumberFormat="1" applyFont="1" applyBorder="1" applyAlignment="1">
      <alignment horizontal="right"/>
    </xf>
    <xf numFmtId="166" fontId="87" fillId="0" borderId="0" xfId="1" applyNumberFormat="1" applyFont="1" applyBorder="1" applyAlignment="1">
      <alignment horizontal="right"/>
    </xf>
    <xf numFmtId="4" fontId="10" fillId="4" borderId="0" xfId="1" applyNumberFormat="1" applyFont="1" applyFill="1" applyBorder="1"/>
    <xf numFmtId="165" fontId="10" fillId="0" borderId="0" xfId="1" applyFont="1" applyBorder="1"/>
    <xf numFmtId="0" fontId="11" fillId="0" borderId="1" xfId="0" applyFont="1" applyFill="1" applyBorder="1"/>
    <xf numFmtId="0" fontId="19" fillId="0" borderId="5" xfId="0" applyFont="1" applyFill="1" applyBorder="1"/>
    <xf numFmtId="9" fontId="11" fillId="0" borderId="32" xfId="3" applyNumberFormat="1" applyFont="1" applyFill="1" applyBorder="1"/>
    <xf numFmtId="0" fontId="19" fillId="0" borderId="32" xfId="0" applyFont="1" applyFill="1" applyBorder="1"/>
    <xf numFmtId="167" fontId="11" fillId="0" borderId="32" xfId="1" applyNumberFormat="1" applyFont="1" applyFill="1" applyBorder="1"/>
    <xf numFmtId="167" fontId="11" fillId="0" borderId="36" xfId="1" applyNumberFormat="1" applyFont="1" applyFill="1" applyBorder="1"/>
    <xf numFmtId="0" fontId="11" fillId="0" borderId="12" xfId="0" applyFont="1" applyFill="1" applyBorder="1"/>
    <xf numFmtId="167" fontId="78" fillId="0" borderId="0" xfId="1" applyNumberFormat="1" applyFont="1" applyAlignment="1">
      <alignment horizontal="right"/>
    </xf>
    <xf numFmtId="9" fontId="94" fillId="0" borderId="0" xfId="3" applyFont="1" applyFill="1" applyBorder="1"/>
    <xf numFmtId="0" fontId="80" fillId="0" borderId="0" xfId="0" applyFont="1" applyFill="1" applyBorder="1"/>
    <xf numFmtId="167" fontId="80" fillId="0" borderId="0" xfId="0" applyNumberFormat="1" applyFont="1" applyFill="1" applyBorder="1"/>
    <xf numFmtId="0" fontId="79" fillId="0" borderId="0" xfId="0" applyFont="1" applyFill="1"/>
    <xf numFmtId="0" fontId="8" fillId="0" borderId="0" xfId="0" applyFont="1" applyFill="1" applyBorder="1"/>
    <xf numFmtId="9" fontId="10" fillId="0" borderId="0" xfId="3" applyFont="1" applyFill="1" applyBorder="1" applyAlignment="1">
      <alignment horizontal="left"/>
    </xf>
    <xf numFmtId="9" fontId="10" fillId="0" borderId="0" xfId="3" applyFont="1" applyFill="1" applyBorder="1" applyAlignment="1">
      <alignment horizontal="right"/>
    </xf>
    <xf numFmtId="167" fontId="10" fillId="0" borderId="0" xfId="1" applyNumberFormat="1" applyFont="1" applyFill="1" applyBorder="1" applyAlignment="1">
      <alignment horizontal="right"/>
    </xf>
    <xf numFmtId="0" fontId="10" fillId="0" borderId="11" xfId="0" applyFont="1" applyFill="1" applyBorder="1"/>
    <xf numFmtId="0" fontId="8" fillId="0" borderId="0" xfId="0" applyFont="1" applyFill="1"/>
    <xf numFmtId="0" fontId="77" fillId="0" borderId="0" xfId="0" applyFont="1" applyAlignment="1">
      <alignment horizontal="left"/>
    </xf>
    <xf numFmtId="0" fontId="91" fillId="2" borderId="0" xfId="0" applyFont="1" applyFill="1" applyAlignment="1">
      <alignment horizontal="left"/>
    </xf>
    <xf numFmtId="0" fontId="89" fillId="2" borderId="0" xfId="0" applyFont="1" applyFill="1"/>
    <xf numFmtId="0" fontId="91" fillId="2" borderId="0" xfId="0" applyFont="1" applyFill="1" applyAlignment="1">
      <alignment horizontal="right"/>
    </xf>
    <xf numFmtId="0" fontId="98" fillId="0" borderId="5" xfId="0" applyFont="1" applyBorder="1" applyAlignment="1">
      <alignment horizontal="left"/>
    </xf>
    <xf numFmtId="0" fontId="98" fillId="0" borderId="5" xfId="0" applyFont="1" applyBorder="1"/>
    <xf numFmtId="0" fontId="98" fillId="0" borderId="5" xfId="0" quotePrefix="1" applyFont="1" applyBorder="1" applyAlignment="1">
      <alignment horizontal="right"/>
    </xf>
    <xf numFmtId="0" fontId="98" fillId="0" borderId="32" xfId="0" applyFont="1" applyBorder="1" applyAlignment="1">
      <alignment horizontal="left"/>
    </xf>
    <xf numFmtId="0" fontId="98" fillId="0" borderId="32" xfId="0" applyFont="1" applyBorder="1"/>
    <xf numFmtId="0" fontId="98" fillId="0" borderId="32" xfId="0" applyFont="1" applyBorder="1" applyAlignment="1">
      <alignment horizontal="right"/>
    </xf>
    <xf numFmtId="0" fontId="98" fillId="0" borderId="0" xfId="0" applyFont="1" applyBorder="1" applyAlignment="1">
      <alignment horizontal="left"/>
    </xf>
    <xf numFmtId="0" fontId="98" fillId="0" borderId="0" xfId="0" applyFont="1" applyBorder="1"/>
    <xf numFmtId="0" fontId="98" fillId="0" borderId="0" xfId="0" quotePrefix="1" applyFont="1" applyBorder="1" applyAlignment="1">
      <alignment horizontal="right"/>
    </xf>
    <xf numFmtId="0" fontId="78" fillId="0" borderId="0" xfId="0" applyFont="1" applyAlignment="1">
      <alignment horizontal="left"/>
    </xf>
    <xf numFmtId="0" fontId="99" fillId="0" borderId="0" xfId="0" applyFont="1" applyBorder="1"/>
    <xf numFmtId="0" fontId="89" fillId="0" borderId="5" xfId="0" applyFont="1" applyBorder="1" applyAlignment="1">
      <alignment horizontal="left"/>
    </xf>
    <xf numFmtId="0" fontId="89" fillId="0" borderId="5" xfId="0" applyFont="1" applyBorder="1"/>
    <xf numFmtId="0" fontId="89" fillId="0" borderId="5" xfId="0" quotePrefix="1" applyFont="1" applyBorder="1" applyAlignment="1">
      <alignment horizontal="right"/>
    </xf>
    <xf numFmtId="0" fontId="89" fillId="0" borderId="32" xfId="0" applyFont="1" applyBorder="1" applyAlignment="1">
      <alignment horizontal="left"/>
    </xf>
    <xf numFmtId="0" fontId="89" fillId="0" borderId="32" xfId="0" applyFont="1" applyBorder="1"/>
    <xf numFmtId="0" fontId="89" fillId="0" borderId="32" xfId="0" quotePrefix="1" applyFont="1" applyBorder="1" applyAlignment="1">
      <alignment horizontal="right"/>
    </xf>
    <xf numFmtId="0" fontId="89" fillId="0" borderId="32" xfId="0" applyFont="1" applyBorder="1" applyAlignment="1">
      <alignment horizontal="right"/>
    </xf>
    <xf numFmtId="17" fontId="89" fillId="0" borderId="32" xfId="0" quotePrefix="1" applyNumberFormat="1" applyFont="1" applyBorder="1" applyAlignment="1">
      <alignment horizontal="right"/>
    </xf>
    <xf numFmtId="0" fontId="89" fillId="0" borderId="0" xfId="0" applyFont="1"/>
    <xf numFmtId="0" fontId="93" fillId="0" borderId="0" xfId="0" applyFont="1" applyAlignment="1">
      <alignment horizontal="right"/>
    </xf>
    <xf numFmtId="0" fontId="100" fillId="0" borderId="0" xfId="0" applyFont="1" applyFill="1"/>
    <xf numFmtId="173" fontId="100" fillId="0" borderId="0" xfId="0" applyNumberFormat="1" applyFont="1" applyFill="1"/>
    <xf numFmtId="0" fontId="101" fillId="0" borderId="0" xfId="0" applyFont="1" applyFill="1"/>
    <xf numFmtId="167" fontId="100" fillId="0" borderId="0" xfId="0" applyNumberFormat="1" applyFont="1" applyFill="1"/>
    <xf numFmtId="173" fontId="12" fillId="0" borderId="0" xfId="1" applyNumberFormat="1" applyFont="1" applyFill="1" applyBorder="1" applyAlignment="1">
      <alignment horizontal="left"/>
    </xf>
    <xf numFmtId="167" fontId="5" fillId="3" borderId="0" xfId="1" applyNumberFormat="1" applyFont="1" applyFill="1" applyBorder="1" applyAlignment="1">
      <alignment horizontal="left"/>
    </xf>
    <xf numFmtId="167" fontId="17" fillId="3" borderId="13" xfId="1" applyNumberFormat="1" applyFont="1" applyFill="1" applyBorder="1" applyAlignment="1">
      <alignment horizontal="left"/>
    </xf>
    <xf numFmtId="166" fontId="10" fillId="3" borderId="6" xfId="1" applyNumberFormat="1" applyFont="1" applyFill="1" applyBorder="1" applyAlignment="1" applyProtection="1">
      <alignment horizontal="left"/>
    </xf>
    <xf numFmtId="166" fontId="10" fillId="3" borderId="0" xfId="1" applyNumberFormat="1" applyFont="1" applyFill="1" applyBorder="1" applyAlignment="1" applyProtection="1">
      <alignment horizontal="left"/>
    </xf>
    <xf numFmtId="17" fontId="32" fillId="3" borderId="49" xfId="1" applyNumberFormat="1" applyFont="1" applyFill="1" applyBorder="1" applyAlignment="1">
      <alignment horizontal="left"/>
    </xf>
    <xf numFmtId="164" fontId="11" fillId="0" borderId="6" xfId="1" applyNumberFormat="1" applyFont="1" applyFill="1" applyBorder="1" applyAlignment="1">
      <alignment horizontal="right"/>
    </xf>
    <xf numFmtId="0" fontId="11" fillId="0" borderId="6" xfId="0" applyFont="1" applyFill="1" applyBorder="1" applyAlignment="1">
      <alignment horizontal="left"/>
    </xf>
    <xf numFmtId="166" fontId="25" fillId="3" borderId="6" xfId="1" applyNumberFormat="1" applyFont="1" applyFill="1" applyBorder="1" applyAlignment="1">
      <alignment horizontal="right"/>
    </xf>
    <xf numFmtId="0" fontId="11" fillId="3" borderId="6" xfId="0" applyFont="1" applyFill="1" applyBorder="1" applyAlignment="1">
      <alignment horizontal="left"/>
    </xf>
    <xf numFmtId="167" fontId="25" fillId="3" borderId="6" xfId="1" applyNumberFormat="1" applyFont="1" applyFill="1" applyBorder="1" applyAlignment="1">
      <alignment horizontal="right"/>
    </xf>
    <xf numFmtId="167" fontId="87" fillId="0" borderId="21" xfId="1" applyNumberFormat="1" applyFont="1" applyBorder="1"/>
    <xf numFmtId="167" fontId="80" fillId="0" borderId="0" xfId="1" applyNumberFormat="1" applyFont="1" applyBorder="1"/>
    <xf numFmtId="0" fontId="102" fillId="0" borderId="0" xfId="0" applyFont="1"/>
    <xf numFmtId="0" fontId="103" fillId="0" borderId="0" xfId="0" applyFont="1" applyAlignment="1">
      <alignment horizontal="right"/>
    </xf>
    <xf numFmtId="0" fontId="104" fillId="0" borderId="0" xfId="0" applyFont="1"/>
    <xf numFmtId="166" fontId="12" fillId="3" borderId="6" xfId="1" applyNumberFormat="1" applyFont="1" applyFill="1" applyBorder="1" applyAlignment="1" applyProtection="1"/>
    <xf numFmtId="0" fontId="106" fillId="0" borderId="0" xfId="0" applyFont="1"/>
    <xf numFmtId="165" fontId="78" fillId="0" borderId="0" xfId="0" applyNumberFormat="1" applyFont="1"/>
    <xf numFmtId="0" fontId="19" fillId="0" borderId="0" xfId="0" applyFont="1" applyFill="1" applyBorder="1"/>
    <xf numFmtId="9" fontId="11" fillId="0" borderId="0" xfId="3" applyNumberFormat="1" applyFont="1" applyFill="1" applyBorder="1"/>
    <xf numFmtId="167" fontId="11" fillId="0" borderId="0" xfId="1" applyNumberFormat="1" applyFont="1" applyFill="1" applyBorder="1"/>
    <xf numFmtId="0" fontId="12" fillId="3" borderId="8" xfId="0" applyFont="1" applyFill="1" applyBorder="1" applyAlignment="1">
      <alignment horizontal="right"/>
    </xf>
    <xf numFmtId="4" fontId="10" fillId="0" borderId="0" xfId="1" applyNumberFormat="1" applyFont="1" applyFill="1" applyBorder="1"/>
    <xf numFmtId="167" fontId="11" fillId="0" borderId="0" xfId="1" applyNumberFormat="1" applyFont="1" applyBorder="1" applyAlignment="1">
      <alignment horizontal="center"/>
    </xf>
    <xf numFmtId="0" fontId="11" fillId="0" borderId="10" xfId="0" applyFont="1" applyBorder="1"/>
    <xf numFmtId="0" fontId="19" fillId="0" borderId="0" xfId="0" applyFont="1" applyBorder="1"/>
    <xf numFmtId="4" fontId="11" fillId="0" borderId="0" xfId="1" applyNumberFormat="1" applyFont="1" applyBorder="1"/>
    <xf numFmtId="0" fontId="11" fillId="0" borderId="11" xfId="0" applyFont="1" applyBorder="1"/>
    <xf numFmtId="165" fontId="11" fillId="0" borderId="0" xfId="1" applyFont="1" applyBorder="1"/>
    <xf numFmtId="9" fontId="11" fillId="0" borderId="0" xfId="1" applyNumberFormat="1" applyFont="1" applyBorder="1" applyAlignment="1">
      <alignment horizontal="right"/>
    </xf>
    <xf numFmtId="167" fontId="11" fillId="0" borderId="0" xfId="1" applyNumberFormat="1" applyFont="1" applyBorder="1"/>
    <xf numFmtId="167" fontId="10" fillId="0" borderId="21" xfId="1" applyNumberFormat="1" applyFont="1" applyBorder="1" applyAlignment="1">
      <alignment horizontal="center"/>
    </xf>
    <xf numFmtId="174" fontId="10" fillId="0" borderId="0" xfId="1" applyNumberFormat="1" applyFont="1" applyBorder="1"/>
    <xf numFmtId="0" fontId="107" fillId="0" borderId="0" xfId="0" applyFont="1" applyBorder="1"/>
    <xf numFmtId="167" fontId="0" fillId="0" borderId="0" xfId="0" applyNumberFormat="1"/>
    <xf numFmtId="167" fontId="7" fillId="0" borderId="0" xfId="0" applyNumberFormat="1" applyFont="1"/>
    <xf numFmtId="9" fontId="1" fillId="0" borderId="0" xfId="3" applyFont="1"/>
    <xf numFmtId="9" fontId="7" fillId="0" borderId="0" xfId="3" applyFont="1"/>
    <xf numFmtId="167" fontId="101" fillId="3" borderId="0" xfId="1" applyNumberFormat="1" applyFont="1" applyFill="1" applyBorder="1" applyAlignment="1">
      <alignment horizontal="left"/>
    </xf>
    <xf numFmtId="0" fontId="43" fillId="3" borderId="5" xfId="0" applyFont="1" applyFill="1" applyBorder="1" applyAlignment="1">
      <alignment horizontal="center"/>
    </xf>
    <xf numFmtId="4" fontId="40" fillId="0" borderId="0" xfId="0" applyNumberFormat="1" applyFont="1"/>
    <xf numFmtId="3" fontId="40" fillId="0" borderId="0" xfId="0" applyNumberFormat="1" applyFont="1"/>
    <xf numFmtId="9" fontId="34" fillId="0" borderId="0" xfId="0" applyNumberFormat="1" applyFont="1" applyAlignment="1">
      <alignment horizontal="right"/>
    </xf>
    <xf numFmtId="167" fontId="114" fillId="0" borderId="21" xfId="1" applyNumberFormat="1" applyFont="1" applyFill="1" applyBorder="1" applyAlignment="1">
      <alignment horizontal="right"/>
    </xf>
    <xf numFmtId="166" fontId="10" fillId="0" borderId="0" xfId="1" applyNumberFormat="1" applyFont="1" applyBorder="1" applyAlignment="1">
      <alignment horizontal="center"/>
    </xf>
    <xf numFmtId="167" fontId="43" fillId="0" borderId="0" xfId="1" applyNumberFormat="1" applyFont="1" applyBorder="1" applyAlignment="1">
      <alignment horizontal="center"/>
    </xf>
    <xf numFmtId="0" fontId="115" fillId="0" borderId="0" xfId="0" applyFont="1" applyFill="1"/>
    <xf numFmtId="167" fontId="40" fillId="0" borderId="0" xfId="1" applyNumberFormat="1" applyFont="1" applyBorder="1" applyAlignment="1">
      <alignment horizontal="left"/>
    </xf>
    <xf numFmtId="17" fontId="4" fillId="3" borderId="5" xfId="0" applyNumberFormat="1" applyFont="1" applyFill="1" applyBorder="1" applyAlignment="1">
      <alignment horizontal="right"/>
    </xf>
    <xf numFmtId="167" fontId="34" fillId="0" borderId="0" xfId="1" applyNumberFormat="1" applyFont="1"/>
    <xf numFmtId="0" fontId="0" fillId="0" borderId="0" xfId="0" applyFill="1"/>
    <xf numFmtId="0" fontId="0" fillId="0" borderId="0" xfId="0" applyBorder="1"/>
    <xf numFmtId="10" fontId="70" fillId="0" borderId="0" xfId="0" applyNumberFormat="1" applyFont="1" applyBorder="1"/>
    <xf numFmtId="0" fontId="108" fillId="0" borderId="0" xfId="0" applyFont="1"/>
    <xf numFmtId="167" fontId="34" fillId="0" borderId="0" xfId="0" applyNumberFormat="1" applyFont="1" applyBorder="1"/>
    <xf numFmtId="176" fontId="0" fillId="0" borderId="0" xfId="0" applyNumberFormat="1" applyBorder="1"/>
    <xf numFmtId="0" fontId="116" fillId="0" borderId="0" xfId="0" applyFont="1"/>
    <xf numFmtId="4" fontId="10" fillId="7" borderId="0" xfId="1" applyNumberFormat="1" applyFont="1" applyFill="1" applyBorder="1"/>
    <xf numFmtId="4" fontId="11" fillId="0" borderId="0" xfId="1" applyNumberFormat="1" applyFont="1" applyFill="1" applyBorder="1"/>
    <xf numFmtId="175" fontId="10" fillId="7" borderId="0" xfId="1" applyNumberFormat="1" applyFont="1" applyFill="1" applyBorder="1" applyAlignment="1"/>
    <xf numFmtId="175" fontId="10" fillId="7" borderId="0" xfId="1" applyNumberFormat="1" applyFont="1" applyFill="1" applyBorder="1"/>
    <xf numFmtId="167" fontId="10" fillId="7" borderId="0" xfId="1" applyNumberFormat="1" applyFont="1" applyFill="1" applyBorder="1"/>
    <xf numFmtId="0" fontId="116" fillId="2" borderId="0" xfId="0" applyFont="1" applyFill="1"/>
    <xf numFmtId="9" fontId="117" fillId="3" borderId="5" xfId="0" applyNumberFormat="1" applyFont="1" applyFill="1" applyBorder="1" applyAlignment="1">
      <alignment horizontal="right" wrapText="1"/>
    </xf>
    <xf numFmtId="0" fontId="116" fillId="0" borderId="0" xfId="0" applyFont="1" applyAlignment="1">
      <alignment horizontal="right"/>
    </xf>
    <xf numFmtId="167" fontId="118" fillId="0" borderId="0" xfId="1" applyNumberFormat="1" applyFont="1" applyBorder="1" applyAlignment="1">
      <alignment horizontal="right"/>
    </xf>
    <xf numFmtId="167" fontId="118" fillId="0" borderId="21" xfId="1" applyNumberFormat="1" applyFont="1" applyFill="1" applyBorder="1" applyAlignment="1">
      <alignment horizontal="right"/>
    </xf>
    <xf numFmtId="0" fontId="114" fillId="0" borderId="21" xfId="0" applyFont="1" applyFill="1" applyBorder="1"/>
    <xf numFmtId="9" fontId="114" fillId="0" borderId="21" xfId="3" applyFont="1" applyFill="1" applyBorder="1"/>
    <xf numFmtId="167" fontId="40" fillId="0" borderId="21" xfId="1" applyNumberFormat="1" applyFont="1" applyBorder="1" applyAlignment="1">
      <alignment horizontal="right"/>
    </xf>
    <xf numFmtId="9" fontId="40" fillId="0" borderId="21" xfId="3" applyFont="1" applyBorder="1"/>
    <xf numFmtId="167" fontId="40" fillId="0" borderId="21" xfId="0" applyNumberFormat="1" applyFont="1" applyBorder="1" applyAlignment="1">
      <alignment horizontal="right"/>
    </xf>
    <xf numFmtId="167" fontId="11" fillId="0" borderId="0" xfId="1" applyNumberFormat="1" applyFont="1" applyBorder="1" applyAlignment="1">
      <alignment horizontal="right"/>
    </xf>
    <xf numFmtId="167" fontId="119" fillId="0" borderId="0" xfId="1" applyNumberFormat="1" applyFont="1" applyBorder="1" applyAlignment="1">
      <alignment horizontal="right"/>
    </xf>
    <xf numFmtId="167" fontId="11" fillId="0" borderId="0" xfId="0" applyNumberFormat="1" applyFont="1" applyBorder="1" applyAlignment="1">
      <alignment horizontal="right"/>
    </xf>
    <xf numFmtId="0" fontId="110" fillId="0" borderId="0" xfId="0" applyFont="1"/>
    <xf numFmtId="167" fontId="109" fillId="0" borderId="21" xfId="0" applyNumberFormat="1" applyFont="1" applyBorder="1" applyAlignment="1">
      <alignment horizontal="right"/>
    </xf>
    <xf numFmtId="167" fontId="109" fillId="0" borderId="0" xfId="0" applyNumberFormat="1" applyFont="1" applyBorder="1" applyAlignment="1">
      <alignment horizontal="right"/>
    </xf>
    <xf numFmtId="9" fontId="109" fillId="3" borderId="5" xfId="0" applyNumberFormat="1" applyFont="1" applyFill="1" applyBorder="1" applyAlignment="1">
      <alignment horizontal="center" wrapText="1"/>
    </xf>
    <xf numFmtId="167" fontId="109" fillId="0" borderId="0" xfId="0" applyNumberFormat="1" applyFont="1" applyBorder="1" applyAlignment="1">
      <alignment horizontal="center"/>
    </xf>
    <xf numFmtId="167" fontId="109" fillId="0" borderId="0" xfId="1" applyNumberFormat="1" applyFont="1" applyBorder="1" applyAlignment="1">
      <alignment horizontal="center"/>
    </xf>
    <xf numFmtId="167" fontId="118" fillId="0" borderId="21" xfId="1" applyNumberFormat="1" applyFont="1" applyBorder="1" applyAlignment="1">
      <alignment horizontal="right"/>
    </xf>
    <xf numFmtId="167" fontId="109" fillId="0" borderId="21" xfId="0" applyNumberFormat="1" applyFont="1" applyBorder="1" applyAlignment="1">
      <alignment horizontal="center"/>
    </xf>
    <xf numFmtId="167" fontId="111" fillId="0" borderId="0" xfId="0" applyNumberFormat="1" applyFont="1" applyBorder="1" applyAlignment="1">
      <alignment horizontal="center"/>
    </xf>
    <xf numFmtId="167" fontId="5" fillId="0" borderId="0" xfId="1" applyNumberFormat="1" applyFont="1" applyFill="1" applyBorder="1" applyAlignment="1">
      <alignment horizontal="right"/>
    </xf>
    <xf numFmtId="173" fontId="5" fillId="0" borderId="0" xfId="1" applyNumberFormat="1" applyFont="1" applyBorder="1" applyAlignment="1">
      <alignment horizontal="right"/>
    </xf>
    <xf numFmtId="10" fontId="120" fillId="0" borderId="0" xfId="3" applyNumberFormat="1" applyFont="1" applyBorder="1"/>
    <xf numFmtId="167" fontId="5" fillId="0" borderId="21" xfId="1" applyNumberFormat="1" applyFont="1" applyFill="1" applyBorder="1"/>
    <xf numFmtId="167" fontId="7" fillId="0" borderId="0" xfId="0" applyNumberFormat="1" applyFont="1" applyBorder="1"/>
    <xf numFmtId="167" fontId="0" fillId="0" borderId="21" xfId="0" applyNumberFormat="1" applyBorder="1"/>
    <xf numFmtId="167" fontId="0" fillId="0" borderId="21" xfId="1" applyNumberFormat="1" applyFont="1" applyBorder="1"/>
    <xf numFmtId="0" fontId="12" fillId="0" borderId="2" xfId="0" applyFont="1" applyBorder="1"/>
    <xf numFmtId="0" fontId="12" fillId="3" borderId="5" xfId="0" applyFont="1" applyFill="1" applyBorder="1" applyAlignment="1">
      <alignment horizontal="right"/>
    </xf>
    <xf numFmtId="0" fontId="5" fillId="3" borderId="5" xfId="0" applyFont="1" applyFill="1" applyBorder="1" applyAlignment="1">
      <alignment horizontal="right"/>
    </xf>
    <xf numFmtId="167" fontId="1" fillId="0" borderId="0" xfId="1" applyNumberFormat="1" applyFont="1"/>
    <xf numFmtId="167" fontId="87" fillId="0" borderId="5" xfId="1" applyNumberFormat="1" applyFont="1" applyFill="1" applyBorder="1"/>
    <xf numFmtId="167" fontId="4" fillId="0" borderId="21" xfId="1" applyNumberFormat="1" applyFont="1" applyFill="1" applyBorder="1"/>
    <xf numFmtId="167" fontId="10" fillId="0" borderId="12" xfId="1" applyNumberFormat="1" applyFont="1" applyBorder="1" applyAlignment="1">
      <alignment horizontal="left"/>
    </xf>
    <xf numFmtId="167" fontId="5" fillId="0" borderId="13" xfId="1" applyNumberFormat="1" applyFont="1" applyFill="1" applyBorder="1" applyAlignment="1">
      <alignment horizontal="left"/>
    </xf>
    <xf numFmtId="167" fontId="5" fillId="0" borderId="14" xfId="0" applyNumberFormat="1" applyFont="1" applyBorder="1"/>
    <xf numFmtId="167" fontId="5" fillId="0" borderId="14" xfId="1" applyNumberFormat="1" applyFont="1" applyBorder="1" applyAlignment="1"/>
    <xf numFmtId="172" fontId="10" fillId="0" borderId="5" xfId="3" applyNumberFormat="1" applyFont="1" applyBorder="1" applyAlignment="1">
      <alignment horizontal="right"/>
    </xf>
    <xf numFmtId="167" fontId="118" fillId="0" borderId="0" xfId="1" applyNumberFormat="1" applyFont="1" applyBorder="1" applyAlignment="1">
      <alignment horizontal="center"/>
    </xf>
    <xf numFmtId="17" fontId="4" fillId="3" borderId="5" xfId="0" applyNumberFormat="1" applyFont="1" applyFill="1" applyBorder="1" applyAlignment="1">
      <alignment horizontal="center"/>
    </xf>
    <xf numFmtId="0" fontId="1" fillId="0" borderId="21" xfId="0" applyFont="1" applyBorder="1"/>
    <xf numFmtId="165" fontId="0" fillId="0" borderId="21" xfId="1" applyFont="1" applyBorder="1"/>
    <xf numFmtId="3" fontId="40" fillId="0" borderId="0" xfId="0" applyNumberFormat="1" applyFont="1" applyFill="1" applyBorder="1"/>
    <xf numFmtId="0" fontId="11" fillId="0" borderId="0" xfId="0" applyFont="1" applyFill="1"/>
    <xf numFmtId="3" fontId="11" fillId="0" borderId="29" xfId="0" applyNumberFormat="1" applyFont="1" applyFill="1" applyBorder="1"/>
    <xf numFmtId="0" fontId="51" fillId="0" borderId="0" xfId="0" applyFont="1"/>
    <xf numFmtId="3" fontId="51" fillId="0" borderId="0" xfId="0" applyNumberFormat="1" applyFont="1"/>
    <xf numFmtId="0" fontId="46" fillId="0" borderId="0" xfId="0" applyFont="1"/>
    <xf numFmtId="167" fontId="40" fillId="0" borderId="0" xfId="1" applyNumberFormat="1" applyFont="1" applyFill="1"/>
    <xf numFmtId="2" fontId="40" fillId="0" borderId="0" xfId="0" applyNumberFormat="1" applyFont="1" applyFill="1"/>
    <xf numFmtId="3" fontId="40" fillId="0" borderId="0" xfId="0" applyNumberFormat="1" applyFont="1" applyFill="1"/>
    <xf numFmtId="0" fontId="11" fillId="0" borderId="0" xfId="0" applyFont="1" applyBorder="1"/>
    <xf numFmtId="9" fontId="40" fillId="0" borderId="0" xfId="3" applyFont="1" applyBorder="1"/>
    <xf numFmtId="3" fontId="11" fillId="8" borderId="50" xfId="0" applyNumberFormat="1" applyFont="1" applyFill="1" applyBorder="1"/>
    <xf numFmtId="0" fontId="43" fillId="9" borderId="0" xfId="0" applyFont="1" applyFill="1"/>
    <xf numFmtId="167" fontId="44" fillId="9" borderId="0" xfId="0" applyNumberFormat="1" applyFont="1" applyFill="1"/>
    <xf numFmtId="0" fontId="44" fillId="9" borderId="0" xfId="0" applyFont="1" applyFill="1"/>
    <xf numFmtId="0" fontId="45" fillId="9" borderId="0" xfId="0" applyFont="1" applyFill="1"/>
    <xf numFmtId="0" fontId="44" fillId="9" borderId="0" xfId="0" applyFont="1" applyFill="1" applyBorder="1"/>
    <xf numFmtId="0" fontId="40" fillId="9" borderId="5" xfId="0" applyFont="1" applyFill="1" applyBorder="1"/>
    <xf numFmtId="0" fontId="40" fillId="9" borderId="0" xfId="0" applyFont="1" applyFill="1" applyBorder="1"/>
    <xf numFmtId="17" fontId="43" fillId="9" borderId="0" xfId="1" applyNumberFormat="1" applyFont="1" applyFill="1" applyBorder="1" applyAlignment="1">
      <alignment horizontal="right"/>
    </xf>
    <xf numFmtId="167" fontId="40" fillId="9" borderId="0" xfId="1" applyNumberFormat="1" applyFont="1" applyFill="1" applyBorder="1"/>
    <xf numFmtId="0" fontId="71" fillId="9" borderId="0" xfId="0" applyFont="1" applyFill="1" applyBorder="1" applyAlignment="1">
      <alignment horizontal="right" wrapText="1"/>
    </xf>
    <xf numFmtId="9" fontId="44" fillId="9" borderId="0" xfId="0" applyNumberFormat="1" applyFont="1" applyFill="1" applyBorder="1"/>
    <xf numFmtId="0" fontId="72" fillId="9" borderId="0" xfId="0" applyFont="1" applyFill="1" applyBorder="1" applyAlignment="1">
      <alignment horizontal="right" wrapText="1"/>
    </xf>
    <xf numFmtId="167" fontId="40" fillId="9" borderId="5" xfId="1" applyNumberFormat="1" applyFont="1" applyFill="1" applyBorder="1"/>
    <xf numFmtId="0" fontId="43" fillId="9" borderId="0" xfId="0" applyFont="1" applyFill="1" applyBorder="1"/>
    <xf numFmtId="167" fontId="43" fillId="9" borderId="0" xfId="0" applyNumberFormat="1" applyFont="1" applyFill="1" applyBorder="1"/>
    <xf numFmtId="0" fontId="43" fillId="9" borderId="5" xfId="0" applyFont="1" applyFill="1" applyBorder="1"/>
    <xf numFmtId="173" fontId="40" fillId="9" borderId="5" xfId="1" applyNumberFormat="1" applyFont="1" applyFill="1" applyBorder="1"/>
    <xf numFmtId="173" fontId="43" fillId="9" borderId="0" xfId="0" applyNumberFormat="1" applyFont="1" applyFill="1"/>
    <xf numFmtId="173" fontId="40" fillId="9" borderId="5" xfId="0" applyNumberFormat="1" applyFont="1" applyFill="1" applyBorder="1"/>
    <xf numFmtId="173" fontId="43" fillId="9" borderId="0" xfId="1" applyNumberFormat="1" applyFont="1" applyFill="1" applyBorder="1"/>
    <xf numFmtId="0" fontId="40" fillId="9" borderId="0" xfId="0" applyFont="1" applyFill="1"/>
    <xf numFmtId="167" fontId="43" fillId="9" borderId="0" xfId="0" applyNumberFormat="1" applyFont="1" applyFill="1"/>
    <xf numFmtId="165" fontId="44" fillId="9" borderId="0" xfId="0" applyNumberFormat="1" applyFont="1" applyFill="1"/>
    <xf numFmtId="173" fontId="40" fillId="9" borderId="0" xfId="1" applyNumberFormat="1" applyFont="1" applyFill="1" applyBorder="1"/>
    <xf numFmtId="0" fontId="43" fillId="9" borderId="40" xfId="0" applyFont="1" applyFill="1" applyBorder="1"/>
    <xf numFmtId="173" fontId="43" fillId="9" borderId="40" xfId="0" applyNumberFormat="1" applyFont="1" applyFill="1" applyBorder="1"/>
    <xf numFmtId="173" fontId="43" fillId="9" borderId="0" xfId="0" applyNumberFormat="1" applyFont="1" applyFill="1" applyBorder="1"/>
    <xf numFmtId="0" fontId="73" fillId="9" borderId="51" xfId="0" applyFont="1" applyFill="1" applyBorder="1"/>
    <xf numFmtId="9" fontId="73" fillId="9" borderId="51" xfId="0" applyNumberFormat="1" applyFont="1" applyFill="1" applyBorder="1"/>
    <xf numFmtId="0" fontId="73" fillId="9" borderId="0" xfId="0" applyFont="1" applyFill="1" applyBorder="1"/>
    <xf numFmtId="9" fontId="73" fillId="9" borderId="0" xfId="0" applyNumberFormat="1" applyFont="1" applyFill="1" applyBorder="1"/>
    <xf numFmtId="0" fontId="73" fillId="9" borderId="52" xfId="0" applyFont="1" applyFill="1" applyBorder="1"/>
    <xf numFmtId="9" fontId="73" fillId="9" borderId="52" xfId="0" applyNumberFormat="1" applyFont="1" applyFill="1" applyBorder="1"/>
    <xf numFmtId="167" fontId="43" fillId="9" borderId="0" xfId="1" applyNumberFormat="1" applyFont="1" applyFill="1" applyBorder="1" applyAlignment="1">
      <alignment horizontal="right"/>
    </xf>
    <xf numFmtId="0" fontId="74" fillId="9" borderId="0" xfId="0" applyFont="1" applyFill="1" applyAlignment="1">
      <alignment horizontal="left"/>
    </xf>
    <xf numFmtId="173" fontId="40" fillId="9" borderId="0" xfId="1" applyNumberFormat="1" applyFont="1" applyFill="1" applyBorder="1" applyAlignment="1">
      <alignment horizontal="right"/>
    </xf>
    <xf numFmtId="167" fontId="40" fillId="9" borderId="0" xfId="1" applyNumberFormat="1" applyFont="1" applyFill="1" applyBorder="1" applyAlignment="1">
      <alignment horizontal="right"/>
    </xf>
    <xf numFmtId="173" fontId="40" fillId="9" borderId="5" xfId="1" applyNumberFormat="1" applyFont="1" applyFill="1" applyBorder="1" applyAlignment="1">
      <alignment horizontal="right"/>
    </xf>
    <xf numFmtId="167" fontId="40" fillId="9" borderId="5" xfId="1" applyNumberFormat="1" applyFont="1" applyFill="1" applyBorder="1" applyAlignment="1">
      <alignment horizontal="right"/>
    </xf>
    <xf numFmtId="173" fontId="40" fillId="9" borderId="0" xfId="0" applyNumberFormat="1" applyFont="1" applyFill="1"/>
    <xf numFmtId="165" fontId="40" fillId="9" borderId="5" xfId="1" applyNumberFormat="1" applyFont="1" applyFill="1" applyBorder="1" applyAlignment="1">
      <alignment horizontal="right"/>
    </xf>
    <xf numFmtId="0" fontId="10" fillId="9" borderId="0" xfId="0" applyFont="1" applyFill="1" applyBorder="1"/>
    <xf numFmtId="167" fontId="44" fillId="9" borderId="0" xfId="1" applyNumberFormat="1" applyFont="1" applyFill="1"/>
    <xf numFmtId="16" fontId="20" fillId="2" borderId="0" xfId="0" applyNumberFormat="1" applyFont="1" applyFill="1"/>
    <xf numFmtId="0" fontId="11" fillId="9" borderId="0" xfId="0" applyFont="1" applyFill="1" applyBorder="1"/>
    <xf numFmtId="167" fontId="11" fillId="9" borderId="0" xfId="1" applyNumberFormat="1" applyFont="1" applyFill="1" applyBorder="1"/>
    <xf numFmtId="0" fontId="19" fillId="9" borderId="0" xfId="0" applyFont="1" applyFill="1"/>
    <xf numFmtId="167" fontId="40" fillId="9" borderId="21" xfId="1" applyNumberFormat="1" applyFont="1" applyFill="1" applyBorder="1"/>
    <xf numFmtId="167" fontId="11" fillId="9" borderId="53" xfId="1" applyNumberFormat="1" applyFont="1" applyFill="1" applyBorder="1"/>
    <xf numFmtId="0" fontId="34" fillId="3" borderId="5" xfId="0" applyFont="1" applyFill="1" applyBorder="1" applyAlignment="1">
      <alignment horizontal="right"/>
    </xf>
    <xf numFmtId="0" fontId="34" fillId="3" borderId="5" xfId="0" applyFont="1" applyFill="1" applyBorder="1" applyAlignment="1">
      <alignment horizontal="left"/>
    </xf>
    <xf numFmtId="17" fontId="34" fillId="3" borderId="5" xfId="0" applyNumberFormat="1" applyFont="1" applyFill="1" applyBorder="1" applyAlignment="1">
      <alignment horizontal="right"/>
    </xf>
    <xf numFmtId="167" fontId="19" fillId="9" borderId="0" xfId="1" applyNumberFormat="1" applyFont="1" applyFill="1"/>
    <xf numFmtId="167" fontId="19" fillId="9" borderId="53" xfId="1" applyNumberFormat="1" applyFont="1" applyFill="1" applyBorder="1"/>
    <xf numFmtId="167" fontId="119" fillId="0" borderId="0" xfId="1" applyNumberFormat="1" applyFont="1" applyBorder="1" applyAlignment="1">
      <alignment horizontal="center"/>
    </xf>
    <xf numFmtId="165" fontId="4" fillId="0" borderId="0" xfId="1" applyNumberFormat="1" applyFont="1" applyFill="1" applyBorder="1" applyAlignment="1">
      <alignment horizontal="right"/>
    </xf>
    <xf numFmtId="167" fontId="40" fillId="9" borderId="21" xfId="1" applyNumberFormat="1" applyFont="1" applyFill="1" applyBorder="1" applyAlignment="1">
      <alignment horizontal="right"/>
    </xf>
    <xf numFmtId="167" fontId="11" fillId="9" borderId="0" xfId="1" applyNumberFormat="1" applyFont="1" applyFill="1" applyBorder="1" applyAlignment="1">
      <alignment horizontal="right"/>
    </xf>
    <xf numFmtId="167" fontId="11" fillId="9" borderId="53" xfId="1" applyNumberFormat="1" applyFont="1" applyFill="1" applyBorder="1" applyAlignment="1">
      <alignment horizontal="right"/>
    </xf>
    <xf numFmtId="165" fontId="40" fillId="9" borderId="5" xfId="1" applyFont="1" applyFill="1" applyBorder="1" applyAlignment="1">
      <alignment horizontal="right"/>
    </xf>
    <xf numFmtId="0" fontId="73" fillId="9" borderId="21" xfId="0" applyFont="1" applyFill="1" applyBorder="1"/>
    <xf numFmtId="9" fontId="73" fillId="9" borderId="21" xfId="0" applyNumberFormat="1" applyFont="1" applyFill="1" applyBorder="1"/>
    <xf numFmtId="0" fontId="19" fillId="9" borderId="53" xfId="0" applyFont="1" applyFill="1" applyBorder="1"/>
    <xf numFmtId="17" fontId="7" fillId="3" borderId="5" xfId="0" applyNumberFormat="1" applyFont="1" applyFill="1" applyBorder="1" applyAlignment="1">
      <alignment horizontal="right"/>
    </xf>
    <xf numFmtId="0" fontId="8" fillId="9" borderId="0" xfId="0" applyFont="1" applyFill="1" applyBorder="1"/>
    <xf numFmtId="167" fontId="8" fillId="9" borderId="0" xfId="1" applyNumberFormat="1" applyFont="1" applyFill="1" applyBorder="1"/>
    <xf numFmtId="0" fontId="8" fillId="9" borderId="0" xfId="0" applyFont="1" applyFill="1"/>
    <xf numFmtId="37" fontId="112" fillId="0" borderId="0" xfId="0" applyNumberFormat="1" applyFont="1" applyBorder="1"/>
    <xf numFmtId="37" fontId="113" fillId="0" borderId="0" xfId="0" applyNumberFormat="1" applyFont="1" applyBorder="1"/>
    <xf numFmtId="37" fontId="112" fillId="0" borderId="0" xfId="0" applyNumberFormat="1" applyFont="1" applyFill="1" applyBorder="1"/>
    <xf numFmtId="37" fontId="113" fillId="0" borderId="0" xfId="0" applyNumberFormat="1" applyFont="1" applyFill="1" applyBorder="1"/>
    <xf numFmtId="173" fontId="10" fillId="0" borderId="29" xfId="1" applyNumberFormat="1" applyFont="1" applyBorder="1"/>
    <xf numFmtId="173" fontId="11" fillId="0" borderId="29" xfId="1" applyNumberFormat="1" applyFont="1" applyBorder="1"/>
    <xf numFmtId="173" fontId="11" fillId="0" borderId="0" xfId="1" applyNumberFormat="1" applyFont="1" applyFill="1" applyBorder="1"/>
    <xf numFmtId="9" fontId="45" fillId="0" borderId="0" xfId="0" applyNumberFormat="1" applyFont="1" applyFill="1"/>
    <xf numFmtId="38" fontId="53" fillId="0" borderId="0" xfId="0" applyNumberFormat="1" applyFont="1"/>
    <xf numFmtId="173" fontId="40" fillId="9" borderId="21" xfId="1" applyNumberFormat="1" applyFont="1" applyFill="1" applyBorder="1"/>
    <xf numFmtId="173" fontId="43" fillId="9" borderId="53" xfId="1" applyNumberFormat="1" applyFont="1" applyFill="1" applyBorder="1"/>
    <xf numFmtId="167" fontId="7" fillId="0" borderId="0" xfId="1" applyNumberFormat="1" applyFont="1"/>
    <xf numFmtId="0" fontId="5" fillId="3" borderId="54" xfId="0" applyFont="1" applyFill="1" applyBorder="1" applyAlignment="1">
      <alignment wrapText="1"/>
    </xf>
    <xf numFmtId="0" fontId="78" fillId="0" borderId="55" xfId="0" applyFont="1" applyBorder="1" applyAlignment="1"/>
    <xf numFmtId="0" fontId="78" fillId="0" borderId="56" xfId="0" applyFont="1" applyBorder="1" applyAlignment="1"/>
    <xf numFmtId="0" fontId="21" fillId="2" borderId="0" xfId="0" applyFont="1" applyFill="1" applyAlignment="1">
      <alignment horizontal="center" wrapText="1"/>
    </xf>
    <xf numFmtId="167" fontId="47" fillId="2" borderId="0" xfId="1" applyNumberFormat="1" applyFont="1" applyFill="1" applyAlignment="1" applyProtection="1">
      <alignment horizontal="left"/>
    </xf>
  </cellXfs>
  <cellStyles count="4">
    <cellStyle name="Comma" xfId="1" builtinId="3"/>
    <cellStyle name="Normal" xfId="0" builtinId="0"/>
    <cellStyle name="Normal 2" xfId="2"/>
    <cellStyle name="Percent" xfId="3" builtinId="5"/>
  </cellStyles>
  <dxfs count="1">
    <dxf>
      <fill>
        <patternFill patternType="none">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26"/>
  <c:chart>
    <c:title>
      <c:tx>
        <c:rich>
          <a:bodyPr/>
          <a:lstStyle/>
          <a:p>
            <a:pPr>
              <a:defRPr sz="1000" b="0" i="0" u="none" strike="noStrike" baseline="0">
                <a:solidFill>
                  <a:srgbClr val="000000"/>
                </a:solidFill>
                <a:latin typeface="Calibri"/>
                <a:ea typeface="Calibri"/>
                <a:cs typeface="Calibri"/>
              </a:defRPr>
            </a:pPr>
            <a:r>
              <a:rPr lang="vi-VN" sz="1800" b="1" i="0" u="none" strike="noStrike" baseline="0">
                <a:solidFill>
                  <a:srgbClr val="000000"/>
                </a:solidFill>
                <a:latin typeface="Arial"/>
                <a:cs typeface="Arial"/>
              </a:rPr>
              <a:t>Cơ cấu giá thành</a:t>
            </a:r>
            <a:r>
              <a:rPr lang="vi-VN" sz="1800" b="1" i="0" u="none" strike="noStrike" baseline="0">
                <a:solidFill>
                  <a:srgbClr val="000000"/>
                </a:solidFill>
                <a:latin typeface="Calibri"/>
              </a:rPr>
              <a:t>/m2</a:t>
            </a:r>
          </a:p>
        </c:rich>
      </c:tx>
    </c:title>
    <c:plotArea>
      <c:layout/>
      <c:pieChart>
        <c:varyColors val="1"/>
        <c:ser>
          <c:idx val="0"/>
          <c:order val="0"/>
          <c:tx>
            <c:strRef>
              <c:f>'Phụ lục 4-Giá thành m2'!$M$4</c:f>
              <c:strCache>
                <c:ptCount val="1"/>
                <c:pt idx="0">
                  <c:v>%</c:v>
                </c:pt>
              </c:strCache>
            </c:strRef>
          </c:tx>
          <c:dPt>
            <c:idx val="0"/>
            <c:explosion val="7"/>
          </c:dPt>
          <c:dPt>
            <c:idx val="1"/>
            <c:explosion val="10"/>
          </c:dPt>
          <c:dPt>
            <c:idx val="2"/>
            <c:explosion val="8"/>
          </c:dPt>
          <c:dLbls>
            <c:dLbl>
              <c:idx val="0"/>
              <c:layout>
                <c:manualLayout>
                  <c:x val="5.6854330708661416E-2"/>
                  <c:y val="-1.8515237678623505E-2"/>
                </c:manualLayout>
              </c:layout>
              <c:dLblPos val="bestFit"/>
              <c:showVal val="1"/>
              <c:showCatName val="1"/>
            </c:dLbl>
            <c:dLbl>
              <c:idx val="1"/>
              <c:layout>
                <c:manualLayout>
                  <c:x val="-3.3260146829472412E-2"/>
                  <c:y val="3.8151802453264778E-2"/>
                </c:manualLayout>
              </c:layout>
              <c:dLblPos val="bestFit"/>
              <c:showVal val="1"/>
              <c:showCatName val="1"/>
            </c:dLbl>
            <c:dLbl>
              <c:idx val="2"/>
              <c:layout>
                <c:manualLayout>
                  <c:x val="-0.1453289208414166"/>
                  <c:y val="-1.6457657078579463E-2"/>
                </c:manualLayout>
              </c:layout>
              <c:dLblPos val="bestFit"/>
              <c:showVal val="1"/>
              <c:showCatName val="1"/>
            </c:dLbl>
            <c:txPr>
              <a:bodyPr/>
              <a:lstStyle/>
              <a:p>
                <a:pPr>
                  <a:defRPr sz="1000" b="0" i="0" u="none" strike="noStrike" baseline="0">
                    <a:solidFill>
                      <a:srgbClr val="000000"/>
                    </a:solidFill>
                    <a:latin typeface="Calibri"/>
                    <a:ea typeface="Calibri"/>
                    <a:cs typeface="Calibri"/>
                  </a:defRPr>
                </a:pPr>
                <a:endParaRPr lang="en-US"/>
              </a:p>
            </c:txPr>
            <c:dLblPos val="bestFit"/>
            <c:showVal val="1"/>
            <c:showCatName val="1"/>
            <c:showLeaderLines val="1"/>
          </c:dLbls>
          <c:cat>
            <c:strRef>
              <c:f>'Phụ lục 4-Giá thành m2'!$L$5:$L$7</c:f>
              <c:strCache>
                <c:ptCount val="3"/>
                <c:pt idx="0">
                  <c:v>Nguyên vật liệu</c:v>
                </c:pt>
                <c:pt idx="1">
                  <c:v>Nhân công trực tiếp</c:v>
                </c:pt>
                <c:pt idx="2">
                  <c:v>Thiết bị</c:v>
                </c:pt>
              </c:strCache>
            </c:strRef>
          </c:cat>
          <c:val>
            <c:numRef>
              <c:f>'Phụ lục 4-Giá thành m2'!$M$5:$M$7</c:f>
              <c:numCache>
                <c:formatCode>0%</c:formatCode>
                <c:ptCount val="3"/>
                <c:pt idx="0">
                  <c:v>0.81089788485782321</c:v>
                </c:pt>
                <c:pt idx="1">
                  <c:v>3.529906149320633E-2</c:v>
                </c:pt>
                <c:pt idx="2">
                  <c:v>0.15380305364897046</c:v>
                </c:pt>
              </c:numCache>
            </c:numRef>
          </c:val>
        </c:ser>
        <c:ser>
          <c:idx val="1"/>
          <c:order val="1"/>
          <c:tx>
            <c:v>Thiết bị</c:v>
          </c:tx>
          <c:dLbls>
            <c:txPr>
              <a:bodyPr/>
              <a:lstStyle/>
              <a:p>
                <a:pPr>
                  <a:defRPr sz="1000" b="0" i="0" u="none" strike="noStrike" baseline="0">
                    <a:solidFill>
                      <a:srgbClr val="000000"/>
                    </a:solidFill>
                    <a:latin typeface="Calibri"/>
                    <a:ea typeface="Calibri"/>
                    <a:cs typeface="Calibri"/>
                  </a:defRPr>
                </a:pPr>
                <a:endParaRPr lang="en-US"/>
              </a:p>
            </c:txPr>
            <c:showVal val="1"/>
            <c:showLeaderLines val="1"/>
          </c:dLbls>
          <c:val>
            <c:numRef>
              <c:f>'Phụ lục 4-Giá thành m2'!$H$39</c:f>
              <c:numCache>
                <c:formatCode>_-* #,##0_-;\-* #,##0_-;_-* "-"??_-;_-@_-</c:formatCode>
                <c:ptCount val="1"/>
                <c:pt idx="0">
                  <c:v>109.8</c:v>
                </c:pt>
              </c:numCache>
            </c:numRef>
          </c:val>
        </c:ser>
        <c:dLbls>
          <c:showVal val="1"/>
        </c:dLbls>
        <c:firstSliceAng val="0"/>
      </c:pieChart>
      <c:spPr>
        <a:noFill/>
        <a:ln w="25400">
          <a:noFill/>
        </a:ln>
      </c:spPr>
    </c:plotArea>
    <c:plotVisOnly val="1"/>
    <c:dispBlanksAs val="zero"/>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1</xdr:col>
      <xdr:colOff>9525</xdr:colOff>
      <xdr:row>34</xdr:row>
      <xdr:rowOff>28575</xdr:rowOff>
    </xdr:to>
    <xdr:sp macro="" textlink="">
      <xdr:nvSpPr>
        <xdr:cNvPr id="2769" name="Text Box 2"/>
        <xdr:cNvSpPr txBox="1">
          <a:spLocks noChangeArrowheads="1"/>
        </xdr:cNvSpPr>
      </xdr:nvSpPr>
      <xdr:spPr bwMode="auto">
        <a:xfrm>
          <a:off x="0" y="5667375"/>
          <a:ext cx="133350" cy="352425"/>
        </a:xfrm>
        <a:prstGeom prst="rect">
          <a:avLst/>
        </a:prstGeom>
        <a:noFill/>
        <a:ln w="9525">
          <a:noFill/>
          <a:miter lim="800000"/>
          <a:headEnd/>
          <a:tailEnd/>
        </a:ln>
      </xdr:spPr>
    </xdr:sp>
    <xdr:clientData/>
  </xdr:twoCellAnchor>
  <xdr:twoCellAnchor editAs="oneCell">
    <xdr:from>
      <xdr:col>1</xdr:col>
      <xdr:colOff>0</xdr:colOff>
      <xdr:row>12</xdr:row>
      <xdr:rowOff>133350</xdr:rowOff>
    </xdr:from>
    <xdr:to>
      <xdr:col>14</xdr:col>
      <xdr:colOff>19050</xdr:colOff>
      <xdr:row>39</xdr:row>
      <xdr:rowOff>66675</xdr:rowOff>
    </xdr:to>
    <xdr:pic>
      <xdr:nvPicPr>
        <xdr:cNvPr id="2770" name="Picture 141"/>
        <xdr:cNvPicPr>
          <a:picLocks noChangeAspect="1" noChangeArrowheads="1"/>
        </xdr:cNvPicPr>
      </xdr:nvPicPr>
      <xdr:blipFill>
        <a:blip xmlns:r="http://schemas.openxmlformats.org/officeDocument/2006/relationships" r:embed="rId1" cstate="print"/>
        <a:srcRect/>
        <a:stretch>
          <a:fillRect/>
        </a:stretch>
      </xdr:blipFill>
      <xdr:spPr bwMode="auto">
        <a:xfrm>
          <a:off x="123825" y="2562225"/>
          <a:ext cx="8134350" cy="4305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2047875</xdr:colOff>
      <xdr:row>0</xdr:row>
      <xdr:rowOff>0</xdr:rowOff>
    </xdr:from>
    <xdr:to>
      <xdr:col>9</xdr:col>
      <xdr:colOff>0</xdr:colOff>
      <xdr:row>1</xdr:row>
      <xdr:rowOff>66675</xdr:rowOff>
    </xdr:to>
    <xdr:pic>
      <xdr:nvPicPr>
        <xdr:cNvPr id="3510" name="Picture 2"/>
        <xdr:cNvPicPr>
          <a:picLocks noChangeAspect="1" noChangeArrowheads="1"/>
        </xdr:cNvPicPr>
      </xdr:nvPicPr>
      <xdr:blipFill>
        <a:blip xmlns:r="http://schemas.openxmlformats.org/officeDocument/2006/relationships" r:embed="rId1"/>
        <a:srcRect/>
        <a:stretch>
          <a:fillRect/>
        </a:stretch>
      </xdr:blipFill>
      <xdr:spPr bwMode="auto">
        <a:xfrm>
          <a:off x="8658225" y="0"/>
          <a:ext cx="0" cy="361950"/>
        </a:xfrm>
        <a:prstGeom prst="rect">
          <a:avLst/>
        </a:prstGeom>
        <a:noFill/>
        <a:ln w="9525">
          <a:noFill/>
          <a:miter lim="800000"/>
          <a:headEnd/>
          <a:tailEnd/>
        </a:ln>
      </xdr:spPr>
    </xdr:pic>
    <xdr:clientData/>
  </xdr:twoCellAnchor>
  <xdr:twoCellAnchor>
    <xdr:from>
      <xdr:col>10</xdr:col>
      <xdr:colOff>352425</xdr:colOff>
      <xdr:row>12</xdr:row>
      <xdr:rowOff>133350</xdr:rowOff>
    </xdr:from>
    <xdr:to>
      <xdr:col>15</xdr:col>
      <xdr:colOff>76200</xdr:colOff>
      <xdr:row>26</xdr:row>
      <xdr:rowOff>142875</xdr:rowOff>
    </xdr:to>
    <xdr:graphicFrame macro="">
      <xdr:nvGraphicFramePr>
        <xdr:cNvPr id="3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0.bin"/><Relationship Id="rId7" Type="http://schemas.openxmlformats.org/officeDocument/2006/relationships/printerSettings" Target="../printerSettings/printerSettings52.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hyperlink" Target="http://www.trananh.vn/?a=PD&amp;hdn_product_id=3648&amp;hdn_category=24" TargetMode="External"/><Relationship Id="rId5" Type="http://schemas.openxmlformats.org/officeDocument/2006/relationships/hyperlink" Target="http://www.trananh.vn/?a=PD&amp;hdn_product_id=4638&amp;hdn_category=5" TargetMode="External"/><Relationship Id="rId4" Type="http://schemas.openxmlformats.org/officeDocument/2006/relationships/printerSettings" Target="../printerSettings/printerSettings5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5" Type="http://schemas.openxmlformats.org/officeDocument/2006/relationships/printerSettings" Target="../printerSettings/printerSettings62.bin"/><Relationship Id="rId4" Type="http://schemas.openxmlformats.org/officeDocument/2006/relationships/printerSettings" Target="../printerSettings/printerSettings6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5" Type="http://schemas.openxmlformats.org/officeDocument/2006/relationships/printerSettings" Target="../printerSettings/printerSettings67.bin"/><Relationship Id="rId4" Type="http://schemas.openxmlformats.org/officeDocument/2006/relationships/printerSettings" Target="../printerSettings/printerSettings6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4" Type="http://schemas.openxmlformats.org/officeDocument/2006/relationships/printerSettings" Target="../printerSettings/printerSettings8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printerSettings" Target="../printerSettings/printerSettings8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sheetPr codeName="Sheet1"/>
  <dimension ref="B2:N11"/>
  <sheetViews>
    <sheetView showGridLines="0" tabSelected="1" topLeftCell="A4" zoomScale="70" workbookViewId="0">
      <selection activeCell="P9" sqref="P9"/>
    </sheetView>
  </sheetViews>
  <sheetFormatPr defaultRowHeight="12.75"/>
  <cols>
    <col min="1" max="1" width="1.85546875" customWidth="1"/>
    <col min="12" max="12" width="13.140625" customWidth="1"/>
    <col min="14" max="14" width="8" customWidth="1"/>
  </cols>
  <sheetData>
    <row r="2" spans="2:14" ht="18">
      <c r="N2" s="1104"/>
    </row>
    <row r="3" spans="2:14" ht="15">
      <c r="N3" s="1"/>
    </row>
    <row r="7" spans="2:14">
      <c r="B7" s="219"/>
      <c r="C7" s="219"/>
      <c r="D7" s="219"/>
      <c r="E7" s="219"/>
      <c r="F7" s="219"/>
      <c r="G7" s="219"/>
      <c r="H7" s="219"/>
      <c r="I7" s="219"/>
      <c r="J7" s="219"/>
    </row>
    <row r="8" spans="2:14" ht="19.5">
      <c r="B8" s="1105" t="s">
        <v>595</v>
      </c>
      <c r="C8" s="219"/>
      <c r="D8" s="219"/>
      <c r="E8" s="219"/>
      <c r="F8" s="219"/>
      <c r="G8" s="219"/>
      <c r="H8" s="219"/>
      <c r="I8" s="219"/>
      <c r="J8" s="219"/>
    </row>
    <row r="9" spans="2:14" ht="27.75">
      <c r="B9" s="1107" t="s">
        <v>473</v>
      </c>
      <c r="C9" s="219"/>
      <c r="D9" s="219"/>
      <c r="E9" s="219"/>
      <c r="F9" s="219"/>
      <c r="G9" s="219"/>
      <c r="H9" s="219"/>
      <c r="I9" s="219"/>
      <c r="J9" s="219"/>
    </row>
    <row r="10" spans="2:14" ht="18.75">
      <c r="B10" s="455"/>
      <c r="C10" s="219"/>
      <c r="D10" s="219"/>
      <c r="E10" s="219"/>
      <c r="F10" s="219"/>
      <c r="G10" s="219"/>
      <c r="H10" s="219"/>
      <c r="I10" s="219"/>
      <c r="J10" s="219"/>
    </row>
    <row r="11" spans="2:14" ht="15.75" customHeight="1">
      <c r="B11" s="1103" t="s">
        <v>468</v>
      </c>
      <c r="C11" s="219"/>
      <c r="D11" s="219"/>
      <c r="E11" s="219"/>
      <c r="F11" s="219"/>
      <c r="G11" s="219"/>
      <c r="H11" s="219"/>
      <c r="I11" s="219"/>
      <c r="J11" s="219"/>
    </row>
  </sheetData>
  <phoneticPr fontId="14" type="noConversion"/>
  <printOptions horizontalCentered="1"/>
  <pageMargins left="0.74803149606299213" right="0.74803149606299213" top="0.26" bottom="0.98425196850393704" header="0.21"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pageSetUpPr fitToPage="1"/>
  </sheetPr>
  <dimension ref="B2:E32"/>
  <sheetViews>
    <sheetView showGridLines="0" topLeftCell="A16" zoomScale="85" workbookViewId="0">
      <selection activeCell="B28" sqref="B28"/>
    </sheetView>
  </sheetViews>
  <sheetFormatPr defaultRowHeight="12.75"/>
  <cols>
    <col min="1" max="1" width="2.28515625" style="904" customWidth="1"/>
    <col min="2" max="2" width="5" style="1074" customWidth="1"/>
    <col min="3" max="3" width="54.7109375" style="904" customWidth="1"/>
    <col min="4" max="4" width="13.28515625" style="904" customWidth="1"/>
    <col min="5" max="5" width="15.42578125" style="904" customWidth="1"/>
    <col min="6" max="16384" width="9.140625" style="904"/>
  </cols>
  <sheetData>
    <row r="2" spans="2:5">
      <c r="B2" s="220" t="s">
        <v>595</v>
      </c>
    </row>
    <row r="3" spans="2:5" ht="19.5">
      <c r="B3" s="1061" t="s">
        <v>419</v>
      </c>
    </row>
    <row r="5" spans="2:5" ht="15.75">
      <c r="B5" s="1062" t="s">
        <v>469</v>
      </c>
      <c r="C5" s="1063"/>
      <c r="D5" s="1063"/>
      <c r="E5" s="1064" t="s">
        <v>470</v>
      </c>
    </row>
    <row r="7" spans="2:5" ht="21.75" customHeight="1">
      <c r="B7" s="1065">
        <v>1</v>
      </c>
      <c r="C7" s="1066" t="s">
        <v>420</v>
      </c>
      <c r="D7" s="1066"/>
      <c r="E7" s="1067" t="s">
        <v>46</v>
      </c>
    </row>
    <row r="8" spans="2:5" ht="21.75" customHeight="1">
      <c r="B8" s="1068">
        <v>2</v>
      </c>
      <c r="C8" s="1069" t="s">
        <v>421</v>
      </c>
      <c r="D8" s="1069"/>
      <c r="E8" s="1069">
        <v>5</v>
      </c>
    </row>
    <row r="9" spans="2:5" ht="21.75" customHeight="1">
      <c r="B9" s="1068">
        <v>3</v>
      </c>
      <c r="C9" s="1069" t="s">
        <v>422</v>
      </c>
      <c r="D9" s="1069"/>
      <c r="E9" s="1070">
        <v>6</v>
      </c>
    </row>
    <row r="10" spans="2:5" ht="21.75" customHeight="1">
      <c r="B10" s="1071">
        <v>4</v>
      </c>
      <c r="C10" s="1072" t="s">
        <v>423</v>
      </c>
      <c r="D10" s="1072"/>
      <c r="E10" s="1073" t="s">
        <v>47</v>
      </c>
    </row>
    <row r="11" spans="2:5" ht="21.75" customHeight="1">
      <c r="B11" s="1068">
        <v>5</v>
      </c>
      <c r="C11" s="1069" t="s">
        <v>424</v>
      </c>
      <c r="D11" s="1069"/>
      <c r="E11" s="1070">
        <v>9</v>
      </c>
    </row>
    <row r="12" spans="2:5" ht="21.75" customHeight="1">
      <c r="B12" s="1068">
        <v>6</v>
      </c>
      <c r="C12" s="1069" t="s">
        <v>425</v>
      </c>
      <c r="D12" s="1069"/>
      <c r="E12" s="1070">
        <v>10</v>
      </c>
    </row>
    <row r="13" spans="2:5" ht="21.75" customHeight="1">
      <c r="C13" s="1075"/>
      <c r="D13" s="1075"/>
      <c r="E13" s="1075"/>
    </row>
    <row r="14" spans="2:5" s="993" customFormat="1" ht="14.25">
      <c r="B14" s="938" t="s">
        <v>447</v>
      </c>
      <c r="D14" s="1075"/>
      <c r="E14" s="1075"/>
    </row>
    <row r="15" spans="2:5" ht="24" customHeight="1">
      <c r="B15" s="1076">
        <v>1</v>
      </c>
      <c r="C15" s="1077" t="s">
        <v>443</v>
      </c>
      <c r="D15" s="1077"/>
      <c r="E15" s="1078" t="s">
        <v>48</v>
      </c>
    </row>
    <row r="16" spans="2:5" ht="18" customHeight="1">
      <c r="B16" s="1079">
        <f>B15+1</f>
        <v>2</v>
      </c>
      <c r="C16" s="1080" t="s">
        <v>444</v>
      </c>
      <c r="D16" s="1080"/>
      <c r="E16" s="1080">
        <v>13</v>
      </c>
    </row>
    <row r="17" spans="2:5" ht="18" customHeight="1">
      <c r="B17" s="1079">
        <f t="shared" ref="B17:B27" si="0">B16+1</f>
        <v>3</v>
      </c>
      <c r="C17" s="1080" t="s">
        <v>445</v>
      </c>
      <c r="D17" s="1080"/>
      <c r="E17" s="1080">
        <v>14</v>
      </c>
    </row>
    <row r="18" spans="2:5" ht="18" customHeight="1">
      <c r="B18" s="1079">
        <f t="shared" si="0"/>
        <v>4</v>
      </c>
      <c r="C18" s="1080" t="s">
        <v>434</v>
      </c>
      <c r="D18" s="1080"/>
      <c r="E18" s="1080">
        <v>15</v>
      </c>
    </row>
    <row r="19" spans="2:5" ht="18" customHeight="1">
      <c r="B19" s="1079">
        <f t="shared" si="0"/>
        <v>5</v>
      </c>
      <c r="C19" s="1080" t="s">
        <v>446</v>
      </c>
      <c r="D19" s="1080"/>
      <c r="E19" s="1081">
        <v>16</v>
      </c>
    </row>
    <row r="20" spans="2:5" ht="18" customHeight="1">
      <c r="B20" s="1079">
        <f t="shared" si="0"/>
        <v>6</v>
      </c>
      <c r="C20" s="1080" t="s">
        <v>435</v>
      </c>
      <c r="D20" s="1080"/>
      <c r="E20" s="1081" t="s">
        <v>42</v>
      </c>
    </row>
    <row r="21" spans="2:5" ht="18" customHeight="1">
      <c r="B21" s="1079">
        <f t="shared" si="0"/>
        <v>7</v>
      </c>
      <c r="C21" s="1080" t="s">
        <v>436</v>
      </c>
      <c r="D21" s="1080"/>
      <c r="E21" s="1080">
        <v>20</v>
      </c>
    </row>
    <row r="22" spans="2:5" ht="18" customHeight="1">
      <c r="B22" s="1079">
        <f t="shared" si="0"/>
        <v>8</v>
      </c>
      <c r="C22" s="1080" t="s">
        <v>437</v>
      </c>
      <c r="D22" s="1080"/>
      <c r="E22" s="1081" t="s">
        <v>43</v>
      </c>
    </row>
    <row r="23" spans="2:5" ht="18" customHeight="1">
      <c r="B23" s="1079">
        <f t="shared" si="0"/>
        <v>9</v>
      </c>
      <c r="C23" s="1080" t="s">
        <v>438</v>
      </c>
      <c r="D23" s="1080"/>
      <c r="E23" s="1082" t="s">
        <v>49</v>
      </c>
    </row>
    <row r="24" spans="2:5" ht="18" customHeight="1">
      <c r="B24" s="1079">
        <f t="shared" si="0"/>
        <v>10</v>
      </c>
      <c r="C24" s="1080" t="s">
        <v>439</v>
      </c>
      <c r="D24" s="1080"/>
      <c r="E24" s="1080">
        <v>28</v>
      </c>
    </row>
    <row r="25" spans="2:5" ht="18" customHeight="1">
      <c r="B25" s="1079">
        <f t="shared" si="0"/>
        <v>11</v>
      </c>
      <c r="C25" s="1080" t="s">
        <v>440</v>
      </c>
      <c r="D25" s="1080"/>
      <c r="E25" s="1083" t="s">
        <v>50</v>
      </c>
    </row>
    <row r="26" spans="2:5" ht="18" customHeight="1">
      <c r="B26" s="1079">
        <f t="shared" si="0"/>
        <v>12</v>
      </c>
      <c r="C26" s="1080" t="s">
        <v>441</v>
      </c>
      <c r="D26" s="1080"/>
      <c r="E26" s="1083" t="s">
        <v>50</v>
      </c>
    </row>
    <row r="27" spans="2:5" ht="18" customHeight="1">
      <c r="B27" s="1079">
        <f t="shared" si="0"/>
        <v>13</v>
      </c>
      <c r="C27" s="1080" t="s">
        <v>442</v>
      </c>
      <c r="D27" s="1080"/>
      <c r="E27" s="1083" t="s">
        <v>50</v>
      </c>
    </row>
    <row r="28" spans="2:5" ht="21.75" customHeight="1">
      <c r="C28" s="1084"/>
      <c r="D28" s="1084"/>
      <c r="E28" s="1084"/>
    </row>
    <row r="29" spans="2:5" ht="44.25" customHeight="1">
      <c r="B29" s="1288" t="s">
        <v>596</v>
      </c>
      <c r="C29" s="1289"/>
      <c r="D29" s="1289"/>
      <c r="E29" s="1290"/>
    </row>
    <row r="32" spans="2:5">
      <c r="E32" s="1085"/>
    </row>
  </sheetData>
  <customSheetViews>
    <customSheetView guid="{8CD3C882-7D3C-4E0F-A3BB-E1D5913F109E}" fitToPage="1" showRuler="0" topLeftCell="A10">
      <selection activeCell="E13" sqref="E13"/>
      <pageMargins left="0.74803149606299213" right="0.51181102362204722" top="0.70866141732283472" bottom="0.98425196850393704" header="0.43307086614173229" footer="0.51181102362204722"/>
      <printOptions horizontalCentered="1"/>
      <pageSetup scale="97" orientation="landscape" r:id="rId1"/>
      <headerFooter alignWithMargins="0">
        <oddFooter>&amp;L&amp;9&amp;A&amp;R&amp;P</oddFooter>
      </headerFooter>
    </customSheetView>
    <customSheetView guid="{28702B47-9400-4D44-8189-4CAC6BEE69E2}" fitToPage="1" showRuler="0">
      <selection activeCell="H19" sqref="H19"/>
      <pageMargins left="0.74803149606299213" right="0.74803149606299213" top="0.70866141732283472" bottom="0.98425196850393704" header="0.43307086614173229" footer="0.51181102362204722"/>
      <printOptions horizontalCentered="1"/>
      <pageSetup scale="98" orientation="landscape" r:id="rId2"/>
      <headerFooter alignWithMargins="0"/>
    </customSheetView>
    <customSheetView guid="{2049E0F3-D451-4732-949B-2EE19D3E5829}" showPageBreaks="1" fitToPage="1" showRuler="0" topLeftCell="A10">
      <selection activeCell="E27" sqref="E27"/>
      <pageMargins left="0.74803149606299213" right="0.51181102362204722" top="0.70866141732283472" bottom="0.98425196850393704" header="0.43307086614173229" footer="0.51181102362204722"/>
      <printOptions horizontalCentered="1"/>
      <pageSetup scale="97" orientation="landscape" r:id="rId3"/>
      <headerFooter alignWithMargins="0">
        <oddFooter>&amp;R&amp;P</oddFooter>
      </headerFooter>
    </customSheetView>
    <customSheetView guid="{79CAE85A-0F9A-4CCF-8334-A798A820F2E5}" fitToPage="1" topLeftCell="A10">
      <selection activeCell="E13" sqref="E13"/>
      <pageMargins left="0.74803149606299213" right="0.51181102362204722" top="0.70866141732283472" bottom="0.98425196850393704" header="0.43307086614173229" footer="0.51181102362204722"/>
      <printOptions horizontalCentered="1"/>
      <pageSetup scale="97" orientation="landscape" r:id="rId4"/>
      <headerFooter alignWithMargins="0">
        <oddFooter>&amp;L&amp;9&amp;A&amp;R&amp;P</oddFooter>
      </headerFooter>
    </customSheetView>
  </customSheetViews>
  <mergeCells count="1">
    <mergeCell ref="B29:E29"/>
  </mergeCells>
  <phoneticPr fontId="2" type="noConversion"/>
  <printOptions horizontalCentered="1"/>
  <pageMargins left="0.74803149606299213" right="0.51181102362204722" top="0.70866141732283472" bottom="0.98425196850393704" header="0.43307086614173229" footer="0.51181102362204722"/>
  <pageSetup scale="90" orientation="landscape" r:id="rId5"/>
  <headerFooter alignWithMargins="0">
    <oddFooter>&amp;L&amp;9&amp;A&amp;R&amp;P</oddFooter>
  </headerFooter>
</worksheet>
</file>

<file path=xl/worksheets/sheet3.xml><?xml version="1.0" encoding="utf-8"?>
<worksheet xmlns="http://schemas.openxmlformats.org/spreadsheetml/2006/main" xmlns:r="http://schemas.openxmlformats.org/officeDocument/2006/relationships">
  <sheetPr codeName="Sheet3">
    <pageSetUpPr fitToPage="1"/>
  </sheetPr>
  <dimension ref="B1:H51"/>
  <sheetViews>
    <sheetView workbookViewId="0">
      <selection activeCell="B2" sqref="B2"/>
    </sheetView>
  </sheetViews>
  <sheetFormatPr defaultRowHeight="12.75"/>
  <cols>
    <col min="1" max="1" width="3.28515625" style="15" customWidth="1"/>
    <col min="2" max="2" width="37.28515625" style="15" customWidth="1"/>
    <col min="3" max="3" width="7.42578125" style="15" customWidth="1"/>
    <col min="4" max="4" width="9.85546875" style="15" customWidth="1"/>
    <col min="5" max="5" width="8.85546875" style="15" bestFit="1" customWidth="1"/>
    <col min="6" max="6" width="10.7109375" style="35" customWidth="1"/>
    <col min="7" max="7" width="1" style="35" customWidth="1"/>
    <col min="8" max="8" width="55.140625" style="15" bestFit="1" customWidth="1"/>
    <col min="9" max="16384" width="9.140625" style="15"/>
  </cols>
  <sheetData>
    <row r="1" spans="2:8">
      <c r="B1" s="15" t="s">
        <v>595</v>
      </c>
    </row>
    <row r="2" spans="2:8" ht="23.25">
      <c r="B2" s="39" t="s">
        <v>448</v>
      </c>
      <c r="C2" s="38"/>
      <c r="D2" s="40"/>
    </row>
    <row r="3" spans="2:8" ht="12" customHeight="1">
      <c r="B3" s="66"/>
      <c r="C3" s="67"/>
      <c r="D3" s="68"/>
      <c r="E3" s="67"/>
      <c r="F3" s="68"/>
      <c r="G3" s="68"/>
      <c r="H3" s="66"/>
    </row>
    <row r="4" spans="2:8" s="18" customFormat="1" ht="20.25" thickBot="1">
      <c r="B4" s="41" t="s">
        <v>471</v>
      </c>
      <c r="C4" s="69"/>
      <c r="D4" s="70"/>
      <c r="E4" s="71"/>
      <c r="F4" s="16"/>
      <c r="G4" s="16"/>
      <c r="H4" s="17"/>
    </row>
    <row r="5" spans="2:8" ht="7.5" customHeight="1"/>
    <row r="6" spans="2:8">
      <c r="B6" s="72"/>
      <c r="C6" s="73" t="s">
        <v>330</v>
      </c>
      <c r="D6" s="74" t="s">
        <v>332</v>
      </c>
      <c r="E6" s="75" t="s">
        <v>334</v>
      </c>
      <c r="F6" s="75"/>
      <c r="G6" s="75"/>
      <c r="H6" s="76"/>
    </row>
    <row r="7" spans="2:8" ht="13.5" thickBot="1">
      <c r="B7" s="77" t="s">
        <v>126</v>
      </c>
      <c r="C7" s="78" t="s">
        <v>331</v>
      </c>
      <c r="D7" s="79" t="s">
        <v>333</v>
      </c>
      <c r="E7" s="80" t="s">
        <v>330</v>
      </c>
      <c r="F7" s="1106" t="s">
        <v>335</v>
      </c>
      <c r="G7" s="80"/>
      <c r="H7" s="81" t="s">
        <v>336</v>
      </c>
    </row>
    <row r="8" spans="2:8" s="14" customFormat="1" ht="12">
      <c r="B8" s="82" t="s">
        <v>301</v>
      </c>
      <c r="C8" s="112">
        <v>20000</v>
      </c>
      <c r="D8" s="113">
        <f>($F$18)*C8</f>
        <v>6000</v>
      </c>
      <c r="E8" s="113">
        <f t="shared" ref="E8:E14" si="0">C8+D8</f>
        <v>26000</v>
      </c>
      <c r="F8" s="83"/>
      <c r="G8" s="83"/>
      <c r="H8" s="84" t="s">
        <v>230</v>
      </c>
    </row>
    <row r="9" spans="2:8" s="14" customFormat="1" ht="12">
      <c r="B9" s="82" t="s">
        <v>127</v>
      </c>
      <c r="C9" s="112">
        <v>20000</v>
      </c>
      <c r="D9" s="113">
        <f>($F$18)*C9</f>
        <v>6000</v>
      </c>
      <c r="E9" s="113">
        <f t="shared" si="0"/>
        <v>26000</v>
      </c>
      <c r="F9" s="83"/>
      <c r="G9" s="83"/>
      <c r="H9" s="84" t="s">
        <v>226</v>
      </c>
    </row>
    <row r="10" spans="2:8" s="14" customFormat="1" ht="12">
      <c r="B10" s="82" t="s">
        <v>128</v>
      </c>
      <c r="C10" s="112">
        <v>15000</v>
      </c>
      <c r="D10" s="113">
        <f>($F$18)*C10</f>
        <v>4500</v>
      </c>
      <c r="E10" s="113">
        <f t="shared" si="0"/>
        <v>19500</v>
      </c>
      <c r="F10" s="83"/>
      <c r="G10" s="83"/>
      <c r="H10" s="84" t="s">
        <v>231</v>
      </c>
    </row>
    <row r="11" spans="2:8" s="14" customFormat="1" ht="12">
      <c r="B11" s="82" t="s">
        <v>129</v>
      </c>
      <c r="C11" s="112">
        <v>10000</v>
      </c>
      <c r="D11" s="113">
        <f>($F$18)*C11</f>
        <v>3000</v>
      </c>
      <c r="E11" s="113">
        <f t="shared" si="0"/>
        <v>13000</v>
      </c>
      <c r="F11" s="83"/>
      <c r="G11" s="83"/>
      <c r="H11" s="84" t="s">
        <v>226</v>
      </c>
    </row>
    <row r="12" spans="2:8" s="14" customFormat="1" ht="12">
      <c r="B12" s="82" t="s">
        <v>130</v>
      </c>
      <c r="C12" s="112">
        <v>6000</v>
      </c>
      <c r="D12" s="113">
        <f>($F$19)*C12</f>
        <v>1200</v>
      </c>
      <c r="E12" s="113">
        <f t="shared" si="0"/>
        <v>7200</v>
      </c>
      <c r="F12" s="83"/>
      <c r="G12" s="83"/>
      <c r="H12" s="84" t="s">
        <v>230</v>
      </c>
    </row>
    <row r="13" spans="2:8" s="14" customFormat="1" ht="12">
      <c r="B13" s="82" t="s">
        <v>131</v>
      </c>
      <c r="C13" s="112">
        <v>4000</v>
      </c>
      <c r="D13" s="113">
        <f>($F$19)*C13</f>
        <v>800</v>
      </c>
      <c r="E13" s="113">
        <f t="shared" si="0"/>
        <v>4800</v>
      </c>
      <c r="F13" s="83"/>
      <c r="G13" s="83"/>
      <c r="H13" s="84" t="s">
        <v>230</v>
      </c>
    </row>
    <row r="14" spans="2:8" s="14" customFormat="1" ht="12">
      <c r="B14" s="82" t="s">
        <v>132</v>
      </c>
      <c r="C14" s="112">
        <v>2000</v>
      </c>
      <c r="D14" s="113">
        <f>($F$19)*C14</f>
        <v>400</v>
      </c>
      <c r="E14" s="113">
        <f t="shared" si="0"/>
        <v>2400</v>
      </c>
      <c r="F14" s="83"/>
      <c r="G14" s="83"/>
      <c r="H14" s="84"/>
    </row>
    <row r="15" spans="2:8" s="14" customFormat="1" ht="12">
      <c r="B15" s="82" t="s">
        <v>140</v>
      </c>
      <c r="C15" s="112">
        <v>4500</v>
      </c>
      <c r="D15" s="113">
        <f>($F$19)*C15</f>
        <v>900</v>
      </c>
      <c r="E15" s="113">
        <f>C15+D15</f>
        <v>5400</v>
      </c>
      <c r="F15" s="83"/>
      <c r="G15" s="83"/>
      <c r="H15" s="84" t="s">
        <v>232</v>
      </c>
    </row>
    <row r="16" spans="2:8" s="14" customFormat="1" ht="12">
      <c r="B16" s="82" t="s">
        <v>141</v>
      </c>
      <c r="C16" s="112">
        <v>2500</v>
      </c>
      <c r="D16" s="113">
        <f>($F$19)*C16</f>
        <v>500</v>
      </c>
      <c r="E16" s="113">
        <f>C16+D16</f>
        <v>3000</v>
      </c>
      <c r="F16" s="83"/>
      <c r="G16" s="83"/>
      <c r="H16" s="84" t="s">
        <v>233</v>
      </c>
    </row>
    <row r="17" spans="2:8" s="14" customFormat="1" ht="12">
      <c r="B17" s="85"/>
      <c r="C17" s="86"/>
      <c r="D17" s="87"/>
      <c r="E17" s="87"/>
      <c r="F17" s="88"/>
      <c r="G17" s="88"/>
      <c r="H17" s="89"/>
    </row>
    <row r="18" spans="2:8" s="22" customFormat="1" ht="12">
      <c r="B18" s="90" t="s">
        <v>314</v>
      </c>
      <c r="C18" s="91"/>
      <c r="D18" s="91"/>
      <c r="E18" s="91"/>
      <c r="F18" s="92">
        <v>0.3</v>
      </c>
      <c r="G18" s="92"/>
      <c r="H18" s="93" t="s">
        <v>317</v>
      </c>
    </row>
    <row r="19" spans="2:8" s="22" customFormat="1" ht="12">
      <c r="B19" s="90" t="s">
        <v>315</v>
      </c>
      <c r="C19" s="91"/>
      <c r="D19" s="91"/>
      <c r="E19" s="91"/>
      <c r="F19" s="92">
        <v>0.2</v>
      </c>
      <c r="G19" s="92"/>
      <c r="H19" s="93" t="str">
        <f>H18</f>
        <v>của lương thuần</v>
      </c>
    </row>
    <row r="20" spans="2:8" s="23" customFormat="1" ht="12">
      <c r="B20" s="94" t="s">
        <v>316</v>
      </c>
      <c r="C20" s="95"/>
      <c r="D20" s="95"/>
      <c r="E20" s="96"/>
      <c r="F20" s="97">
        <v>0.1</v>
      </c>
      <c r="G20" s="97"/>
      <c r="H20" s="98" t="s">
        <v>472</v>
      </c>
    </row>
    <row r="21" spans="2:8">
      <c r="B21" s="66"/>
      <c r="C21" s="66"/>
      <c r="D21" s="66"/>
      <c r="E21" s="99"/>
      <c r="F21" s="100"/>
      <c r="G21" s="100"/>
      <c r="H21" s="66"/>
    </row>
    <row r="22" spans="2:8" s="18" customFormat="1" ht="20.25" thickBot="1">
      <c r="B22" s="41" t="s">
        <v>327</v>
      </c>
      <c r="C22" s="69"/>
      <c r="D22" s="70"/>
      <c r="E22" s="71"/>
      <c r="F22" s="16"/>
      <c r="G22" s="16"/>
      <c r="H22" s="17"/>
    </row>
    <row r="23" spans="2:8" ht="8.25" customHeight="1">
      <c r="B23" s="66"/>
      <c r="C23" s="66"/>
      <c r="D23" s="66"/>
      <c r="E23" s="99"/>
      <c r="F23" s="100"/>
      <c r="G23" s="100"/>
      <c r="H23" s="66"/>
    </row>
    <row r="24" spans="2:8" ht="13.5" thickBot="1">
      <c r="B24" s="50" t="s">
        <v>329</v>
      </c>
      <c r="C24" s="51"/>
      <c r="D24" s="51"/>
      <c r="E24" s="52"/>
      <c r="F24" s="52" t="s">
        <v>337</v>
      </c>
      <c r="G24" s="52"/>
      <c r="H24" s="101"/>
    </row>
    <row r="25" spans="2:8" s="14" customFormat="1" ht="12">
      <c r="B25" s="105" t="s">
        <v>338</v>
      </c>
      <c r="C25" s="1019"/>
      <c r="D25" s="1019"/>
      <c r="E25" s="1020"/>
      <c r="F25" s="27">
        <v>0.2</v>
      </c>
      <c r="G25" s="27"/>
      <c r="H25" s="1021" t="s">
        <v>261</v>
      </c>
    </row>
    <row r="26" spans="2:8" s="14" customFormat="1" ht="12">
      <c r="B26" s="54" t="s">
        <v>339</v>
      </c>
      <c r="C26" s="55"/>
      <c r="D26" s="55"/>
      <c r="E26" s="56"/>
      <c r="F26" s="28">
        <f>1/3</f>
        <v>0.33333333333333331</v>
      </c>
      <c r="G26" s="28"/>
      <c r="H26" s="58" t="s">
        <v>261</v>
      </c>
    </row>
    <row r="27" spans="2:8" s="14" customFormat="1" ht="12">
      <c r="B27" s="59" t="s">
        <v>388</v>
      </c>
      <c r="C27" s="102"/>
      <c r="D27" s="102"/>
      <c r="E27" s="103"/>
      <c r="F27" s="1192">
        <f>1/15</f>
        <v>6.6666666666666666E-2</v>
      </c>
      <c r="G27" s="29"/>
      <c r="H27" s="62" t="s">
        <v>261</v>
      </c>
    </row>
    <row r="28" spans="2:8" ht="7.5" customHeight="1">
      <c r="B28" s="2"/>
      <c r="C28" s="2"/>
      <c r="D28" s="2"/>
      <c r="E28" s="2"/>
      <c r="F28" s="104"/>
      <c r="G28" s="104"/>
      <c r="H28" s="2"/>
    </row>
    <row r="29" spans="2:8" ht="13.5" thickBot="1">
      <c r="B29" s="50" t="s">
        <v>328</v>
      </c>
      <c r="C29" s="51"/>
      <c r="D29" s="51"/>
      <c r="E29" s="52"/>
      <c r="F29" s="52"/>
      <c r="G29" s="52"/>
      <c r="H29" s="101"/>
    </row>
    <row r="30" spans="2:8" s="14" customFormat="1" ht="12">
      <c r="B30" s="105" t="s">
        <v>167</v>
      </c>
      <c r="C30" s="19"/>
      <c r="D30" s="106" t="s">
        <v>168</v>
      </c>
      <c r="E30" s="27"/>
      <c r="F30" s="107">
        <v>1</v>
      </c>
      <c r="G30" s="107"/>
      <c r="H30" s="58" t="s">
        <v>169</v>
      </c>
    </row>
    <row r="31" spans="2:8" s="14" customFormat="1" ht="12">
      <c r="B31" s="54" t="s">
        <v>162</v>
      </c>
      <c r="C31" s="20"/>
      <c r="D31" s="108" t="s">
        <v>164</v>
      </c>
      <c r="E31" s="28"/>
      <c r="F31" s="28">
        <v>0.05</v>
      </c>
      <c r="G31" s="28"/>
      <c r="H31" s="58" t="s">
        <v>163</v>
      </c>
    </row>
    <row r="32" spans="2:8" s="14" customFormat="1" ht="12">
      <c r="B32" s="54" t="s">
        <v>165</v>
      </c>
      <c r="C32" s="20"/>
      <c r="D32" s="108" t="s">
        <v>341</v>
      </c>
      <c r="E32" s="28"/>
      <c r="F32" s="107">
        <v>300</v>
      </c>
      <c r="G32" s="107"/>
      <c r="H32" s="58" t="s">
        <v>340</v>
      </c>
    </row>
    <row r="33" spans="2:8" s="14" customFormat="1" ht="12">
      <c r="B33" s="54" t="s">
        <v>166</v>
      </c>
      <c r="C33" s="20"/>
      <c r="D33" s="108" t="s">
        <v>341</v>
      </c>
      <c r="E33" s="28"/>
      <c r="F33" s="107">
        <v>300</v>
      </c>
      <c r="G33" s="107"/>
      <c r="H33" s="58" t="s">
        <v>340</v>
      </c>
    </row>
    <row r="34" spans="2:8" s="14" customFormat="1" ht="12">
      <c r="B34" s="54" t="s">
        <v>157</v>
      </c>
      <c r="C34" s="20"/>
      <c r="D34" s="108" t="s">
        <v>158</v>
      </c>
      <c r="E34" s="28"/>
      <c r="F34" s="114">
        <v>300</v>
      </c>
      <c r="G34" s="107"/>
      <c r="H34" s="58" t="s">
        <v>159</v>
      </c>
    </row>
    <row r="35" spans="2:8" s="14" customFormat="1" ht="12">
      <c r="B35" s="54" t="s">
        <v>176</v>
      </c>
      <c r="C35" s="20"/>
      <c r="D35" s="108" t="s">
        <v>177</v>
      </c>
      <c r="E35" s="20"/>
      <c r="F35" s="114">
        <v>50</v>
      </c>
      <c r="G35" s="107"/>
      <c r="H35" s="58" t="s">
        <v>342</v>
      </c>
    </row>
    <row r="36" spans="2:8" s="14" customFormat="1" ht="12">
      <c r="B36" s="59"/>
      <c r="C36" s="21"/>
      <c r="D36" s="109"/>
      <c r="E36" s="29"/>
      <c r="F36" s="29"/>
      <c r="G36" s="29"/>
      <c r="H36" s="62"/>
    </row>
    <row r="37" spans="2:8" ht="4.5" customHeight="1">
      <c r="B37" s="66"/>
      <c r="C37" s="67"/>
      <c r="D37" s="110"/>
      <c r="E37" s="67"/>
      <c r="F37" s="111"/>
      <c r="G37" s="111"/>
      <c r="H37" s="66"/>
    </row>
    <row r="39" spans="2:8" s="18" customFormat="1" ht="20.25" thickBot="1">
      <c r="B39" s="41" t="s">
        <v>311</v>
      </c>
      <c r="C39" s="69"/>
      <c r="D39" s="70"/>
      <c r="E39" s="71"/>
      <c r="F39" s="16"/>
      <c r="G39" s="16"/>
      <c r="H39" s="17"/>
    </row>
    <row r="40" spans="2:8" ht="6.75" customHeight="1"/>
    <row r="41" spans="2:8" ht="13.5" thickBot="1">
      <c r="B41" s="50"/>
      <c r="C41" s="51"/>
      <c r="D41" s="51"/>
      <c r="E41" s="52"/>
      <c r="F41" s="52"/>
      <c r="G41" s="52"/>
      <c r="H41" s="101"/>
    </row>
    <row r="42" spans="2:8" s="14" customFormat="1" ht="12">
      <c r="B42" s="105" t="s">
        <v>308</v>
      </c>
      <c r="C42" s="19"/>
      <c r="D42" s="106"/>
      <c r="E42" s="27"/>
      <c r="F42" s="107">
        <v>60</v>
      </c>
      <c r="G42" s="107"/>
      <c r="H42" s="58" t="s">
        <v>307</v>
      </c>
    </row>
    <row r="43" spans="2:8" s="14" customFormat="1" ht="12">
      <c r="B43" s="54" t="s">
        <v>309</v>
      </c>
      <c r="C43" s="20"/>
      <c r="D43" s="108"/>
      <c r="E43" s="20"/>
      <c r="F43" s="107">
        <v>15</v>
      </c>
      <c r="G43" s="107"/>
      <c r="H43" s="58" t="s">
        <v>307</v>
      </c>
    </row>
    <row r="44" spans="2:8" s="14" customFormat="1" ht="12">
      <c r="B44" s="54" t="s">
        <v>310</v>
      </c>
      <c r="C44" s="20"/>
      <c r="D44" s="108"/>
      <c r="E44" s="20"/>
      <c r="F44" s="65">
        <v>0.1</v>
      </c>
      <c r="G44" s="107"/>
      <c r="H44" s="58" t="s">
        <v>312</v>
      </c>
    </row>
    <row r="45" spans="2:8" s="14" customFormat="1" ht="12">
      <c r="B45" s="457" t="s">
        <v>33</v>
      </c>
      <c r="C45" s="458"/>
      <c r="D45" s="459"/>
      <c r="E45" s="458"/>
      <c r="F45" s="460">
        <v>1.5</v>
      </c>
      <c r="G45" s="461"/>
      <c r="H45" s="462" t="s">
        <v>52</v>
      </c>
    </row>
    <row r="46" spans="2:8" s="14" customFormat="1" ht="12">
      <c r="B46" s="457" t="s">
        <v>30</v>
      </c>
      <c r="C46" s="458"/>
      <c r="D46" s="459"/>
      <c r="E46" s="458"/>
      <c r="F46" s="460">
        <v>1.5</v>
      </c>
      <c r="G46" s="461"/>
      <c r="H46" s="462" t="s">
        <v>29</v>
      </c>
    </row>
    <row r="47" spans="2:8" s="1060" customFormat="1" ht="12">
      <c r="B47" s="63" t="s">
        <v>370</v>
      </c>
      <c r="C47" s="1055"/>
      <c r="D47" s="1056"/>
      <c r="E47" s="1055"/>
      <c r="F47" s="1057">
        <v>0.1</v>
      </c>
      <c r="G47" s="1058"/>
      <c r="H47" s="1059"/>
    </row>
    <row r="48" spans="2:8" s="1060" customFormat="1" ht="12">
      <c r="B48" s="63"/>
      <c r="C48" s="1055"/>
      <c r="D48" s="1056"/>
      <c r="E48" s="1055"/>
      <c r="F48" s="1057"/>
      <c r="G48" s="1058"/>
      <c r="H48" s="1059"/>
    </row>
    <row r="49" spans="2:8" s="14" customFormat="1" ht="12">
      <c r="B49" s="59" t="s">
        <v>260</v>
      </c>
      <c r="C49" s="102"/>
      <c r="D49" s="102"/>
      <c r="E49" s="103"/>
      <c r="F49" s="29">
        <v>0.28000000000000003</v>
      </c>
      <c r="G49" s="29"/>
      <c r="H49" s="62" t="s">
        <v>261</v>
      </c>
    </row>
    <row r="51" spans="2:8">
      <c r="B51" s="24"/>
      <c r="C51" s="24"/>
      <c r="D51" s="24"/>
      <c r="E51" s="24"/>
      <c r="F51" s="25"/>
    </row>
  </sheetData>
  <customSheetViews>
    <customSheetView guid="{8CD3C882-7D3C-4E0F-A3BB-E1D5913F109E}" showPageBreaks="1" fitToPage="1" printArea="1" showRuler="0">
      <rowBreaks count="6" manualBreakCount="6">
        <brk id="27" max="16383" man="1"/>
        <brk id="39" min="1" max="7" man="1"/>
        <brk id="42" min="1" max="8" man="1"/>
        <brk id="77" min="1" max="7" man="1"/>
        <brk id="78" max="16383" man="1"/>
        <brk id="80" max="16383" man="1"/>
      </rowBreaks>
      <colBreaks count="1" manualBreakCount="1">
        <brk id="1" max="1048575" man="1"/>
      </colBreaks>
      <pageMargins left="0.75" right="0.75" top="0.46" bottom="0.59" header="0.28000000000000003" footer="0.38"/>
      <pageSetup scale="94" fitToHeight="3" orientation="landscape" r:id="rId1"/>
      <headerFooter alignWithMargins="0">
        <oddFooter>&amp;L&amp;A&amp;CStoxPlus, the Finance Centre&amp;R&amp;11&amp;P</oddFooter>
      </headerFooter>
    </customSheetView>
    <customSheetView guid="{28702B47-9400-4D44-8189-4CAC6BEE69E2}" scale="85" fitToPage="1" showRuler="0">
      <selection activeCell="G16" sqref="G16"/>
      <rowBreaks count="2" manualBreakCount="2">
        <brk id="72" max="16383" man="1"/>
        <brk id="73" max="16383" man="1"/>
      </rowBreaks>
      <colBreaks count="1" manualBreakCount="1">
        <brk id="1" max="1048575" man="1"/>
      </colBreaks>
      <pageMargins left="0.75" right="0.75" top="0.6" bottom="0.59" header="0.41" footer="0.38"/>
      <pageSetup scale="96" fitToHeight="3" orientation="landscape" r:id="rId2"/>
      <headerFooter alignWithMargins="0">
        <oddFooter>&amp;R&amp;8The Best Research and Financial Information Provider in Vietnam</oddFooter>
      </headerFooter>
    </customSheetView>
    <customSheetView guid="{2049E0F3-D451-4732-949B-2EE19D3E5829}" showPageBreaks="1" fitToPage="1" printArea="1" hiddenRows="1" showRuler="0" topLeftCell="A79">
      <selection activeCell="F97" sqref="F97"/>
      <rowBreaks count="7" manualBreakCount="7">
        <brk id="27" max="16383" man="1"/>
        <brk id="39" min="1" max="7" man="1"/>
        <brk id="42" min="1" max="8" man="1"/>
        <brk id="77" min="1" max="7" man="1"/>
        <brk id="78" max="16383" man="1"/>
        <brk id="79" min="1" max="7" man="1"/>
        <brk id="80" max="16383" man="1"/>
      </rowBreaks>
      <colBreaks count="1" manualBreakCount="1">
        <brk id="1" max="1048575" man="1"/>
      </colBreaks>
      <pageMargins left="0.75" right="0.75" top="0.46" bottom="0.59" header="0.28000000000000003" footer="0.38"/>
      <pageSetup scale="94" fitToHeight="3" orientation="landscape" r:id="rId3"/>
      <headerFooter alignWithMargins="0">
        <oddFooter>&amp;R&amp;11&amp;P</oddFooter>
      </headerFooter>
    </customSheetView>
    <customSheetView guid="{79CAE85A-0F9A-4CCF-8334-A798A820F2E5}" showPageBreaks="1" fitToPage="1" printArea="1">
      <rowBreaks count="6" manualBreakCount="6">
        <brk id="27" max="16383" man="1"/>
        <brk id="39" min="1" max="7" man="1"/>
        <brk id="42" min="1" max="8" man="1"/>
        <brk id="77" min="1" max="7" man="1"/>
        <brk id="78" max="16383" man="1"/>
        <brk id="80" max="16383" man="1"/>
      </rowBreaks>
      <colBreaks count="1" manualBreakCount="1">
        <brk id="1" max="1048575" man="1"/>
      </colBreaks>
      <pageMargins left="0.75" right="0.75" top="0.46" bottom="0.59" header="0.28000000000000003" footer="0.38"/>
      <pageSetup scale="94" fitToHeight="3" orientation="landscape" r:id="rId4"/>
      <headerFooter alignWithMargins="0">
        <oddFooter>&amp;L&amp;A&amp;CStoxPlus, the Finance Centre&amp;R&amp;11&amp;P</oddFooter>
      </headerFooter>
    </customSheetView>
  </customSheetViews>
  <phoneticPr fontId="2" type="noConversion"/>
  <pageMargins left="0.75" right="0.75" top="0.46" bottom="0.59" header="0.28000000000000003" footer="0.38"/>
  <pageSetup scale="94" fitToHeight="3" orientation="landscape" r:id="rId5"/>
  <headerFooter alignWithMargins="0">
    <oddFooter>&amp;L&amp;A&amp;CStoxPlus, the Finance Centre&amp;R&amp;11&amp;P</oddFooter>
  </headerFooter>
  <rowBreaks count="3" manualBreakCount="3">
    <brk id="3" max="16383" man="1"/>
    <brk id="17" min="1" max="8" man="1"/>
    <brk id="36" max="16383" man="1"/>
  </rowBreaks>
  <colBreaks count="1" manualBreakCount="1">
    <brk id="1" max="1048575" man="1"/>
  </colBreaks>
</worksheet>
</file>

<file path=xl/worksheets/sheet4.xml><?xml version="1.0" encoding="utf-8"?>
<worksheet xmlns="http://schemas.openxmlformats.org/spreadsheetml/2006/main" xmlns:r="http://schemas.openxmlformats.org/officeDocument/2006/relationships">
  <sheetPr codeName="Sheet4">
    <pageSetUpPr fitToPage="1"/>
  </sheetPr>
  <dimension ref="B1:K49"/>
  <sheetViews>
    <sheetView workbookViewId="0">
      <selection activeCell="E51" sqref="E51"/>
    </sheetView>
  </sheetViews>
  <sheetFormatPr defaultRowHeight="12.75"/>
  <cols>
    <col min="1" max="1" width="2.5703125" style="904" customWidth="1"/>
    <col min="2" max="2" width="51.5703125" style="904" customWidth="1"/>
    <col min="3" max="3" width="12" style="904" customWidth="1"/>
    <col min="4" max="4" width="13.140625" style="904" customWidth="1"/>
    <col min="5" max="5" width="12.5703125" style="904" customWidth="1"/>
    <col min="6" max="6" width="12" style="904" customWidth="1"/>
    <col min="7" max="7" width="13" style="904" customWidth="1"/>
    <col min="8" max="16384" width="9.140625" style="904"/>
  </cols>
  <sheetData>
    <row r="1" spans="2:7" ht="8.25" customHeight="1"/>
    <row r="2" spans="2:7" ht="19.5">
      <c r="B2" s="901" t="s">
        <v>250</v>
      </c>
      <c r="C2" s="902"/>
      <c r="D2" s="903"/>
      <c r="E2" s="903"/>
      <c r="F2" s="903"/>
      <c r="G2" s="903"/>
    </row>
    <row r="3" spans="2:7">
      <c r="B3" s="905"/>
      <c r="C3" s="1050"/>
      <c r="D3" s="1050"/>
      <c r="E3" s="1050"/>
      <c r="F3" s="1050"/>
      <c r="G3" s="1050"/>
    </row>
    <row r="4" spans="2:7">
      <c r="C4" s="902"/>
      <c r="D4" s="903"/>
      <c r="E4" s="903"/>
      <c r="F4" s="903"/>
      <c r="G4" s="903"/>
    </row>
    <row r="5" spans="2:7" ht="15.75">
      <c r="B5" s="981" t="s">
        <v>251</v>
      </c>
      <c r="C5" s="908"/>
      <c r="D5" s="909"/>
      <c r="E5" s="909"/>
      <c r="F5" s="909"/>
      <c r="G5" s="909"/>
    </row>
    <row r="6" spans="2:7" ht="5.25" customHeight="1"/>
    <row r="7" spans="2:7">
      <c r="B7" s="982"/>
      <c r="C7" s="983" t="s">
        <v>150</v>
      </c>
      <c r="D7" s="983" t="s">
        <v>151</v>
      </c>
      <c r="E7" s="983" t="s">
        <v>152</v>
      </c>
      <c r="F7" s="983" t="s">
        <v>153</v>
      </c>
      <c r="G7" s="983" t="s">
        <v>154</v>
      </c>
    </row>
    <row r="8" spans="2:7">
      <c r="B8" s="1091" t="s">
        <v>462</v>
      </c>
      <c r="C8" s="984">
        <v>40148</v>
      </c>
      <c r="D8" s="984">
        <v>40513</v>
      </c>
      <c r="E8" s="984">
        <v>40878</v>
      </c>
      <c r="F8" s="984">
        <v>41244</v>
      </c>
      <c r="G8" s="984">
        <v>41609</v>
      </c>
    </row>
    <row r="9" spans="2:7" s="913" customFormat="1" ht="4.5" customHeight="1">
      <c r="B9" s="985"/>
      <c r="C9" s="904"/>
      <c r="D9" s="986"/>
      <c r="E9" s="986"/>
      <c r="F9" s="986"/>
      <c r="G9" s="986"/>
    </row>
    <row r="10" spans="2:7">
      <c r="B10" s="941" t="str">
        <f>'Phụ lục 2-Doanh số 2009'!B7</f>
        <v>Hợp đồng thiết kế</v>
      </c>
      <c r="C10" s="987">
        <f>'Phụ lục 2-Doanh số 2009'!D7</f>
        <v>80000</v>
      </c>
      <c r="D10" s="987">
        <f>'Phụ lục 1- Doanh số 2009-2013'!D8</f>
        <v>138000</v>
      </c>
      <c r="E10" s="987">
        <f>'Phụ lục 1- Doanh số 2009-2013'!E8</f>
        <v>206310</v>
      </c>
      <c r="F10" s="987">
        <f>'Phụ lục 1- Doanh số 2009-2013'!F8</f>
        <v>284707.8</v>
      </c>
      <c r="G10" s="987">
        <f>'Phụ lục 1- Doanh số 2009-2013'!G8</f>
        <v>327413.96999999997</v>
      </c>
    </row>
    <row r="11" spans="2:7">
      <c r="B11" s="941" t="str">
        <f>'Phụ lục 2-Doanh số 2009'!B8</f>
        <v>Thi công hộ dân cư</v>
      </c>
      <c r="C11" s="987">
        <f>'Phụ lục 2-Doanh số 2009'!D8</f>
        <v>910000</v>
      </c>
      <c r="D11" s="987">
        <f>'Phụ lục 1- Doanh số 2009-2013'!D9</f>
        <v>1569749.9999999998</v>
      </c>
      <c r="E11" s="987">
        <f>'Phụ lục 1- Doanh số 2009-2013'!E9</f>
        <v>2527297.4999999995</v>
      </c>
      <c r="F11" s="987">
        <f>'Phụ lục 1- Doanh số 2009-2013'!F9</f>
        <v>3778309.7624999988</v>
      </c>
      <c r="G11" s="987">
        <f>'Phụ lục 1- Doanh số 2009-2013'!G9</f>
        <v>4533971.714999998</v>
      </c>
    </row>
    <row r="12" spans="2:7">
      <c r="B12" s="941" t="str">
        <f>'Phụ lục 2-Doanh số 2009'!B9</f>
        <v>Thi công công trình BĐS</v>
      </c>
      <c r="C12" s="987">
        <f>'Phụ lục 2-Doanh số 2009'!D9</f>
        <v>3120000</v>
      </c>
      <c r="D12" s="987">
        <f>'Phụ lục 1- Doanh số 2009-2013'!D10</f>
        <v>5381999.9999999991</v>
      </c>
      <c r="E12" s="987">
        <f>'Phụ lục 1- Doanh số 2009-2013'!E10</f>
        <v>8665019.9999999981</v>
      </c>
      <c r="F12" s="987">
        <f>'Phụ lục 1- Doanh số 2009-2013'!F10</f>
        <v>12954204.899999997</v>
      </c>
      <c r="G12" s="987">
        <f>'Phụ lục 1- Doanh số 2009-2013'!G10</f>
        <v>15545045.879999993</v>
      </c>
    </row>
    <row r="13" spans="2:7">
      <c r="B13" s="941" t="str">
        <f>'Phụ lục 2-Doanh số 2009'!B10</f>
        <v>Thi công khu công nghiệp</v>
      </c>
      <c r="C13" s="987">
        <f>'Phụ lục 2-Doanh số 2009'!D10</f>
        <v>2600000</v>
      </c>
      <c r="D13" s="987">
        <f>'Phụ lục 1- Doanh số 2009-2013'!D11</f>
        <v>4484999.9999999991</v>
      </c>
      <c r="E13" s="987">
        <f>'Phụ lục 1- Doanh số 2009-2013'!E11</f>
        <v>7220849.9999999981</v>
      </c>
      <c r="F13" s="987">
        <f>'Phụ lục 1- Doanh số 2009-2013'!F11</f>
        <v>10795170.749999996</v>
      </c>
      <c r="G13" s="987">
        <f>'Phụ lục 1- Doanh số 2009-2013'!G11</f>
        <v>12954204.899999997</v>
      </c>
    </row>
    <row r="14" spans="2:7" s="992" customFormat="1" ht="12">
      <c r="B14" s="990" t="s">
        <v>192</v>
      </c>
      <c r="C14" s="991">
        <f>SUM(C10:C13)</f>
        <v>6710000</v>
      </c>
      <c r="D14" s="991">
        <f>SUM(D10:D13)</f>
        <v>11574749.999999998</v>
      </c>
      <c r="E14" s="991">
        <f>SUM(E10:E13)</f>
        <v>18619477.499999996</v>
      </c>
      <c r="F14" s="991">
        <f>SUM(F10:F13)</f>
        <v>27812393.212499991</v>
      </c>
      <c r="G14" s="991">
        <f>SUM(G10:G13)</f>
        <v>33360636.464999989</v>
      </c>
    </row>
    <row r="15" spans="2:7">
      <c r="B15" s="993"/>
      <c r="C15" s="1108"/>
      <c r="D15" s="1108"/>
      <c r="E15" s="1108"/>
      <c r="F15" s="1108"/>
      <c r="G15" s="1108"/>
    </row>
    <row r="16" spans="2:7">
      <c r="B16" s="994" t="s">
        <v>384</v>
      </c>
      <c r="C16" s="995">
        <f>-'Phụ lục 3 - Giá thành 2009-2013'!C14</f>
        <v>-3680890</v>
      </c>
      <c r="D16" s="995">
        <f>-'Phụ lục 3 - Giá thành 2009-2013'!D14</f>
        <v>-6076468.5</v>
      </c>
      <c r="E16" s="995">
        <f>-'Phụ lục 3 - Giá thành 2009-2013'!E14</f>
        <v>-9354656.4900000021</v>
      </c>
      <c r="F16" s="995">
        <f>-'Phụ lục 3 - Giá thành 2009-2013'!F14</f>
        <v>-13372001.030700004</v>
      </c>
      <c r="G16" s="995">
        <f>-'Phụ lục 3 - Giá thành 2009-2013'!G14</f>
        <v>-17651397.245274007</v>
      </c>
    </row>
    <row r="17" spans="2:11" s="997" customFormat="1" ht="11.25">
      <c r="B17" s="996" t="s">
        <v>410</v>
      </c>
      <c r="C17" s="1051">
        <f>'Phụ lục 3 - Giá thành 2009-2013'!C10/KQKD!C10</f>
        <v>0.5</v>
      </c>
      <c r="D17" s="1051">
        <f>'Phụ lục 3 - Giá thành 2009-2013'!D10/KQKD!D10</f>
        <v>0.5</v>
      </c>
      <c r="E17" s="1051">
        <f>'Phụ lục 3 - Giá thành 2009-2013'!E10/KQKD!E10</f>
        <v>0.5</v>
      </c>
      <c r="F17" s="1051">
        <f>'Phụ lục 3 - Giá thành 2009-2013'!F10/KQKD!F10</f>
        <v>0.5</v>
      </c>
      <c r="G17" s="1051">
        <f>'Phụ lục 3 - Giá thành 2009-2013'!G10/KQKD!G10</f>
        <v>0.57499999999999996</v>
      </c>
    </row>
    <row r="18" spans="2:11" s="997" customFormat="1" ht="11.25">
      <c r="B18" s="996" t="s">
        <v>411</v>
      </c>
      <c r="C18" s="1051">
        <f>'Phụ lục 3 - Giá thành 2009-2013'!C11/KQKD!C11</f>
        <v>0.5491538461538461</v>
      </c>
      <c r="D18" s="1051">
        <f>'Phụ lục 3 - Giá thành 2009-2013'!D11/KQKD!D11</f>
        <v>0.52527759197324431</v>
      </c>
      <c r="E18" s="1051">
        <f>'Phụ lục 3 - Giá thành 2009-2013'!E11/KQKD!E11</f>
        <v>0.50243943580049455</v>
      </c>
      <c r="F18" s="1051">
        <f>'Phụ lục 3 - Giá thành 2009-2013'!F11/KQKD!F11</f>
        <v>0.48059424293960362</v>
      </c>
      <c r="G18" s="1051">
        <f>'Phụ lục 3 - Giá thành 2009-2013'!G11/KQKD!G11</f>
        <v>0.52865366723356411</v>
      </c>
    </row>
    <row r="19" spans="2:11" s="997" customFormat="1" ht="11.25">
      <c r="B19" s="996" t="s">
        <v>412</v>
      </c>
      <c r="C19" s="1051">
        <f>'Phụ lục 3 - Giá thành 2009-2013'!C12/KQKD!C12</f>
        <v>0.5491538461538461</v>
      </c>
      <c r="D19" s="1051">
        <f>'Phụ lục 3 - Giá thành 2009-2013'!D12/KQKD!D12</f>
        <v>0.52527759197324431</v>
      </c>
      <c r="E19" s="1051">
        <f>'Phụ lục 3 - Giá thành 2009-2013'!E12/KQKD!E12</f>
        <v>0.50243943580049455</v>
      </c>
      <c r="F19" s="1051">
        <f>'Phụ lục 3 - Giá thành 2009-2013'!F12/KQKD!F12</f>
        <v>0.48059424293960357</v>
      </c>
      <c r="G19" s="1051">
        <f>'Phụ lục 3 - Giá thành 2009-2013'!G12/KQKD!G12</f>
        <v>0.52865366723356411</v>
      </c>
    </row>
    <row r="20" spans="2:11" s="997" customFormat="1" ht="11.25">
      <c r="B20" s="996" t="s">
        <v>413</v>
      </c>
      <c r="C20" s="1051">
        <f>'Phụ lục 3 - Giá thành 2009-2013'!C13/KQKD!C13</f>
        <v>0.5491538461538461</v>
      </c>
      <c r="D20" s="1051">
        <f>'Phụ lục 3 - Giá thành 2009-2013'!D13/KQKD!D13</f>
        <v>0.52527759197324431</v>
      </c>
      <c r="E20" s="1051">
        <f>'Phụ lục 3 - Giá thành 2009-2013'!E13/KQKD!E13</f>
        <v>0.50243943580049466</v>
      </c>
      <c r="F20" s="1051">
        <f>'Phụ lục 3 - Giá thành 2009-2013'!F13/KQKD!F13</f>
        <v>0.48059424293960368</v>
      </c>
      <c r="G20" s="1051">
        <f>'Phụ lục 3 - Giá thành 2009-2013'!G13/KQKD!G13</f>
        <v>0.52865366723356411</v>
      </c>
    </row>
    <row r="21" spans="2:11" s="997" customFormat="1" ht="11.25">
      <c r="B21" s="996"/>
      <c r="C21" s="1051"/>
      <c r="D21" s="1051"/>
      <c r="E21" s="1051"/>
      <c r="F21" s="1051"/>
      <c r="G21" s="1051"/>
    </row>
    <row r="22" spans="2:11" s="992" customFormat="1" ht="12">
      <c r="B22" s="990" t="s">
        <v>464</v>
      </c>
      <c r="C22" s="991">
        <f>C14+C16</f>
        <v>3029110</v>
      </c>
      <c r="D22" s="991">
        <f>D14+D16</f>
        <v>5498281.4999999981</v>
      </c>
      <c r="E22" s="991">
        <f>E14+E16</f>
        <v>9264821.0099999942</v>
      </c>
      <c r="F22" s="991">
        <f>F14+F16</f>
        <v>14440392.181799987</v>
      </c>
      <c r="G22" s="991">
        <f>G14+G16</f>
        <v>15709239.219725981</v>
      </c>
    </row>
    <row r="23" spans="2:11" s="1054" customFormat="1" ht="5.25" customHeight="1">
      <c r="B23" s="1052"/>
      <c r="C23" s="1053"/>
      <c r="D23" s="1053"/>
      <c r="E23" s="1053"/>
      <c r="F23" s="1053"/>
      <c r="G23" s="1053"/>
    </row>
    <row r="24" spans="2:11">
      <c r="B24" s="66" t="s">
        <v>302</v>
      </c>
      <c r="C24" s="995">
        <f>-('Phụ lục 9- Nhân sự 5 năm'!K14-'Phụ lục 9- Nhân sự 5 năm'!K9)</f>
        <v>-858800</v>
      </c>
      <c r="D24" s="995">
        <f>-('Phụ lục 9- Nhân sự 5 năm'!L14-'Phụ lục 9- Nhân sự 5 năm'!L9)</f>
        <v>-1230240</v>
      </c>
      <c r="E24" s="995">
        <f>-('Phụ lục 9- Nhân sự 5 năm'!M14-'Phụ lục 9- Nhân sự 5 năm'!M9)</f>
        <v>-1553640.0000000005</v>
      </c>
      <c r="F24" s="995">
        <f>-('Phụ lục 9- Nhân sự 5 năm'!N14-'Phụ lục 9- Nhân sự 5 năm'!N9)</f>
        <v>-1929417.6000000006</v>
      </c>
      <c r="G24" s="995">
        <f>-('Phụ lục 9- Nhân sự 5 năm'!O14-'Phụ lục 9- Nhân sự 5 năm'!O9)</f>
        <v>-2227774.5600000005</v>
      </c>
    </row>
    <row r="25" spans="2:11">
      <c r="B25" s="941" t="s">
        <v>253</v>
      </c>
      <c r="C25" s="995">
        <f>-'Phụ lục 11-Chi HĐ 5 năm'!D12</f>
        <v>-1025108.5416666666</v>
      </c>
      <c r="D25" s="995">
        <f>-'Phụ lục 11-Chi HĐ 5 năm'!E12</f>
        <v>-1250630.25</v>
      </c>
      <c r="E25" s="995">
        <f>-'Phụ lục 11-Chi HĐ 5 năm'!F12</f>
        <v>-1500756.3</v>
      </c>
      <c r="F25" s="995">
        <f>-'Phụ lục 11-Chi HĐ 5 năm'!G12</f>
        <v>-1768927.56</v>
      </c>
      <c r="G25" s="995">
        <f>-'Phụ lục 11-Chi HĐ 5 năm'!H12</f>
        <v>-2069946.0719999997</v>
      </c>
      <c r="H25" s="989"/>
      <c r="I25" s="989"/>
      <c r="J25" s="989"/>
      <c r="K25" s="989"/>
    </row>
    <row r="26" spans="2:11">
      <c r="B26" s="990" t="s">
        <v>254</v>
      </c>
      <c r="C26" s="998">
        <f>SUM(C22:C25)</f>
        <v>1145201.4583333335</v>
      </c>
      <c r="D26" s="998">
        <f>SUM(D22:D25)</f>
        <v>3017411.2499999981</v>
      </c>
      <c r="E26" s="998">
        <f>SUM(E22:E25)</f>
        <v>6210424.7099999944</v>
      </c>
      <c r="F26" s="998">
        <f>SUM(F22:F25)</f>
        <v>10742047.021799987</v>
      </c>
      <c r="G26" s="998">
        <f>SUM(G22:G25)</f>
        <v>11411518.587725982</v>
      </c>
      <c r="H26" s="989"/>
      <c r="I26" s="989"/>
      <c r="J26" s="989"/>
      <c r="K26" s="989"/>
    </row>
    <row r="27" spans="2:11" ht="20.25" customHeight="1">
      <c r="B27" s="941" t="s">
        <v>417</v>
      </c>
      <c r="C27" s="999">
        <f>'Phụ lục 6- Đầu tư TSCĐ 5 năm'!D64</f>
        <v>-409166.66666666663</v>
      </c>
      <c r="D27" s="999">
        <f>'Phụ lục 6- Đầu tư TSCĐ 5 năm'!E64</f>
        <v>-665350</v>
      </c>
      <c r="E27" s="999">
        <f>'Phụ lục 6- Đầu tư TSCĐ 5 năm'!F64</f>
        <v>-868441.66666666663</v>
      </c>
      <c r="F27" s="999">
        <f>'Phụ lục 6- Đầu tư TSCĐ 5 năm'!G64</f>
        <v>-709166.66666666663</v>
      </c>
      <c r="G27" s="999">
        <f>'Phụ lục 6- Đầu tư TSCĐ 5 năm'!H64</f>
        <v>-506075</v>
      </c>
    </row>
    <row r="28" spans="2:11" s="992" customFormat="1" ht="20.25" customHeight="1">
      <c r="B28" s="994" t="s">
        <v>255</v>
      </c>
      <c r="C28" s="1000">
        <f>C26+C27</f>
        <v>736034.79166666686</v>
      </c>
      <c r="D28" s="1000">
        <f>D26+D27</f>
        <v>2352061.2499999981</v>
      </c>
      <c r="E28" s="1000">
        <f>E26+E27</f>
        <v>5341983.0433333274</v>
      </c>
      <c r="F28" s="1000">
        <f>F26+F27</f>
        <v>10032880.355133321</v>
      </c>
      <c r="G28" s="1000">
        <f>G26+G27</f>
        <v>10905443.587725982</v>
      </c>
    </row>
    <row r="29" spans="2:11" s="992" customFormat="1" ht="4.5" customHeight="1">
      <c r="B29" s="994"/>
      <c r="C29" s="1000"/>
      <c r="D29" s="1000"/>
      <c r="E29" s="1000"/>
      <c r="F29" s="1000"/>
      <c r="G29" s="1000"/>
    </row>
    <row r="30" spans="2:11" ht="18" customHeight="1">
      <c r="B30" s="941" t="s">
        <v>256</v>
      </c>
      <c r="C30" s="1186">
        <f>'Phụ lục 14 - Vốn vay'!B31</f>
        <v>-110983.54895833333</v>
      </c>
      <c r="D30" s="1186">
        <f>'Phụ lục 14 - Vốn vay'!C31</f>
        <v>0</v>
      </c>
      <c r="E30" s="1186">
        <f>'Phụ lục 14 - Vốn vay'!D31</f>
        <v>0</v>
      </c>
      <c r="F30" s="1186">
        <f>'Phụ lục 14 - Vốn vay'!E31</f>
        <v>0</v>
      </c>
      <c r="G30" s="1186">
        <f>'Phụ lục 14 - Vốn vay'!F31</f>
        <v>0</v>
      </c>
    </row>
    <row r="31" spans="2:11">
      <c r="B31" s="994" t="s">
        <v>257</v>
      </c>
      <c r="C31" s="1000">
        <f>C28+C30</f>
        <v>625051.24270833354</v>
      </c>
      <c r="D31" s="1000">
        <f>D28+D30</f>
        <v>2352061.2499999981</v>
      </c>
      <c r="E31" s="1000">
        <f>E28+E30</f>
        <v>5341983.0433333274</v>
      </c>
      <c r="F31" s="1000">
        <f>F28+F30</f>
        <v>10032880.355133321</v>
      </c>
      <c r="G31" s="1000">
        <f>G28+G30</f>
        <v>10905443.587725982</v>
      </c>
    </row>
    <row r="32" spans="2:11" ht="9" customHeight="1">
      <c r="B32" s="993"/>
    </row>
    <row r="33" spans="2:7">
      <c r="B33" s="941" t="s">
        <v>262</v>
      </c>
      <c r="C33" s="987">
        <f>-C47</f>
        <v>0</v>
      </c>
      <c r="D33" s="987">
        <f>-D47</f>
        <v>-833591.497958333</v>
      </c>
      <c r="E33" s="987">
        <f>-E47</f>
        <v>-2329346.750091665</v>
      </c>
      <c r="F33" s="987">
        <f>-F47</f>
        <v>-5138553.2495289948</v>
      </c>
      <c r="G33" s="1000">
        <f>-G47</f>
        <v>-3053524.2045632754</v>
      </c>
    </row>
    <row r="34" spans="2:7" ht="4.5" customHeight="1">
      <c r="B34" s="993"/>
    </row>
    <row r="35" spans="2:7" ht="13.5" thickBot="1">
      <c r="B35" s="994" t="s">
        <v>263</v>
      </c>
      <c r="C35" s="1001">
        <f>C31+C33</f>
        <v>625051.24270833354</v>
      </c>
      <c r="D35" s="1001">
        <f>D31+D33</f>
        <v>1518469.7520416651</v>
      </c>
      <c r="E35" s="1001">
        <f>E31+E33</f>
        <v>3012636.2932416624</v>
      </c>
      <c r="F35" s="1001">
        <f>F31+F33</f>
        <v>4894327.1056043264</v>
      </c>
      <c r="G35" s="1001">
        <f>G31+G33</f>
        <v>7851919.3831627071</v>
      </c>
    </row>
    <row r="36" spans="2:7" ht="6" customHeight="1" thickTop="1"/>
    <row r="37" spans="2:7" s="997" customFormat="1" ht="11.25">
      <c r="B37" s="1002" t="s">
        <v>264</v>
      </c>
      <c r="C37" s="1003"/>
      <c r="D37" s="1003">
        <f>(D24+D25+D27)/D14</f>
        <v>-0.27181755545476149</v>
      </c>
      <c r="E37" s="1003">
        <f>(E24+E25+E27)/E14</f>
        <v>-0.21068464282451901</v>
      </c>
      <c r="F37" s="1003">
        <f>(F24+F25+F27)/F14</f>
        <v>-0.15847294380570445</v>
      </c>
      <c r="G37" s="1003">
        <f>(G24+G25+G27)/G14</f>
        <v>-0.14399592277083381</v>
      </c>
    </row>
    <row r="38" spans="2:7" s="997" customFormat="1" ht="11.25">
      <c r="B38" s="1002" t="s">
        <v>265</v>
      </c>
      <c r="C38" s="1003"/>
      <c r="D38" s="1003">
        <f>D26/D14</f>
        <v>0.26068910775610693</v>
      </c>
      <c r="E38" s="1003">
        <f>E26/E14</f>
        <v>0.33354452132182527</v>
      </c>
      <c r="F38" s="1003">
        <f>F26/F14</f>
        <v>0.38623238711338531</v>
      </c>
      <c r="G38" s="1003">
        <f>G26/G14</f>
        <v>0.34206537395346981</v>
      </c>
    </row>
    <row r="39" spans="2:7" s="997" customFormat="1" ht="11.25">
      <c r="B39" s="1002" t="s">
        <v>266</v>
      </c>
      <c r="C39" s="1003"/>
      <c r="D39" s="1003">
        <f>D28/D14</f>
        <v>0.2032062247564741</v>
      </c>
      <c r="E39" s="1003">
        <f>E28/E14</f>
        <v>0.28690295113454867</v>
      </c>
      <c r="F39" s="1003">
        <f>F28/F14</f>
        <v>0.36073416187083635</v>
      </c>
      <c r="G39" s="1003">
        <f>G28/G14</f>
        <v>0.32689554946493093</v>
      </c>
    </row>
    <row r="41" spans="2:7" ht="15.75">
      <c r="B41" s="981" t="s">
        <v>258</v>
      </c>
      <c r="C41" s="908"/>
      <c r="D41" s="909"/>
      <c r="E41" s="909"/>
      <c r="F41" s="909"/>
      <c r="G41" s="909"/>
    </row>
    <row r="43" spans="2:7">
      <c r="B43" s="1004" t="str">
        <f t="shared" ref="B43:G43" si="0">B31</f>
        <v>LỢI NHUẬN TRƯỚC THUẾ</v>
      </c>
      <c r="C43" s="1005">
        <f t="shared" si="0"/>
        <v>625051.24270833354</v>
      </c>
      <c r="D43" s="1005">
        <f t="shared" si="0"/>
        <v>2352061.2499999981</v>
      </c>
      <c r="E43" s="1005">
        <f t="shared" si="0"/>
        <v>5341983.0433333274</v>
      </c>
      <c r="F43" s="1005">
        <f t="shared" si="0"/>
        <v>10032880.355133321</v>
      </c>
      <c r="G43" s="1005">
        <f t="shared" si="0"/>
        <v>10905443.587725982</v>
      </c>
    </row>
    <row r="44" spans="2:7" ht="9" customHeight="1">
      <c r="B44" s="1004"/>
      <c r="C44" s="1006"/>
      <c r="D44" s="1006"/>
      <c r="E44" s="1006"/>
      <c r="F44" s="1006"/>
      <c r="G44" s="1006"/>
    </row>
    <row r="45" spans="2:7">
      <c r="B45" s="1004" t="s">
        <v>259</v>
      </c>
      <c r="C45" s="1007">
        <f>C43+C44</f>
        <v>625051.24270833354</v>
      </c>
      <c r="D45" s="1007">
        <f>D43+D44</f>
        <v>2352061.2499999981</v>
      </c>
      <c r="E45" s="1005">
        <f>E43+E44</f>
        <v>5341983.0433333274</v>
      </c>
      <c r="F45" s="1005">
        <f>F43+F44</f>
        <v>10032880.355133321</v>
      </c>
      <c r="G45" s="1005">
        <f>G43+G44</f>
        <v>10905443.587725982</v>
      </c>
    </row>
    <row r="46" spans="2:7" ht="9" customHeight="1">
      <c r="B46" s="1008"/>
      <c r="C46" s="1008"/>
      <c r="D46" s="1008"/>
      <c r="E46" s="1008"/>
      <c r="F46" s="1008"/>
      <c r="G46" s="1008"/>
    </row>
    <row r="47" spans="2:7" ht="13.5" thickBot="1">
      <c r="B47" s="1004" t="s">
        <v>262</v>
      </c>
      <c r="C47" s="1009">
        <v>0</v>
      </c>
      <c r="D47" s="1009">
        <f>IF(SUM(C45:D45)&gt;0,SUM(C45:D45)*'Giả định chính'!F49,0)</f>
        <v>833591.497958333</v>
      </c>
      <c r="E47" s="1009">
        <f>IF(SUM(C45:E45)&gt;0,SUM(C45:E45)*'Giả định chính'!F49,0)</f>
        <v>2329346.750091665</v>
      </c>
      <c r="F47" s="1009">
        <f>IF(SUM($C$45:F45)&gt;0,SUM($C$45:F45)*'Giả định chính'!$F$49,0)</f>
        <v>5138553.2495289948</v>
      </c>
      <c r="G47" s="1009">
        <f>G45*'Giả định chính'!F49</f>
        <v>3053524.2045632754</v>
      </c>
    </row>
    <row r="48" spans="2:7" ht="13.5" thickTop="1">
      <c r="B48" s="1004"/>
      <c r="C48" s="1004"/>
      <c r="D48" s="1004"/>
      <c r="E48" s="1004"/>
      <c r="F48" s="1004"/>
    </row>
    <row r="49" spans="2:6">
      <c r="B49" s="1124" t="s">
        <v>343</v>
      </c>
      <c r="C49" s="1004"/>
      <c r="D49" s="1004"/>
      <c r="E49" s="1004"/>
      <c r="F49" s="1004"/>
    </row>
  </sheetData>
  <customSheetViews>
    <customSheetView guid="{8CD3C882-7D3C-4E0F-A3BB-E1D5913F109E}" fitToPage="1" showRuler="0" topLeftCell="A34">
      <selection activeCell="G9" sqref="G9"/>
      <pageMargins left="0.74803149606299213" right="0.74803149606299213" top="0.55000000000000004" bottom="0.65" header="0.39370078740157483" footer="0.51"/>
      <printOptions horizontalCentered="1"/>
      <pageSetup scale="90" orientation="landscape" r:id="rId1"/>
      <headerFooter alignWithMargins="0">
        <oddFooter>&amp;L&amp;A&amp;CStoxPlus, the Finance Centre&amp;R&amp;8&amp;P</oddFooter>
      </headerFooter>
    </customSheetView>
    <customSheetView guid="{28702B47-9400-4D44-8189-4CAC6BEE69E2}" fitToPage="1" showRuler="0" topLeftCell="A16">
      <selection activeCell="I28" sqref="I28"/>
      <pageMargins left="0.74803149606299213" right="0.74803149606299213" top="0.59055118110236227" bottom="0.9055118110236221" header="0.39370078740157483" footer="0.51181102362204722"/>
      <printOptions horizontalCentered="1"/>
      <pageSetup orientation="landscape" r:id="rId2"/>
      <headerFooter alignWithMargins="0">
        <oddFooter>&amp;R&amp;8The Best Research and Financial Information Provider in Vietnam</oddFooter>
      </headerFooter>
    </customSheetView>
    <customSheetView guid="{2049E0F3-D451-4732-949B-2EE19D3E5829}" showPageBreaks="1" fitToPage="1" showRuler="0" topLeftCell="A13">
      <selection activeCell="D32" sqref="D32:D34"/>
      <pageMargins left="0.74803149606299213" right="0.74803149606299213" top="0.7" bottom="0.65" header="0.39370078740157483" footer="1.47"/>
      <printOptions horizontalCentered="1"/>
      <pageSetup scale="88" orientation="landscape" r:id="rId3"/>
      <headerFooter alignWithMargins="0">
        <oddFooter>&amp;R&amp;8&amp;P</oddFooter>
      </headerFooter>
    </customSheetView>
    <customSheetView guid="{79CAE85A-0F9A-4CCF-8334-A798A820F2E5}" fitToPage="1" topLeftCell="A4">
      <selection activeCell="F22" sqref="F22"/>
      <pageMargins left="0.74803149606299213" right="0.74803149606299213" top="0.55000000000000004" bottom="0.65" header="0.39370078740157483" footer="0.51"/>
      <printOptions horizontalCentered="1"/>
      <pageSetup scale="90" orientation="landscape" r:id="rId4"/>
      <headerFooter alignWithMargins="0">
        <oddFooter>&amp;L&amp;A&amp;CStoxPlus, the Finance Centre&amp;R&amp;8&amp;P</oddFooter>
      </headerFooter>
    </customSheetView>
  </customSheetViews>
  <phoneticPr fontId="2" type="noConversion"/>
  <printOptions horizontalCentered="1"/>
  <pageMargins left="0.74803149606299213" right="0.74803149606299213" top="0.55000000000000004" bottom="0.65" header="0.39370078740157483" footer="0.51"/>
  <pageSetup scale="92" orientation="landscape" r:id="rId5"/>
  <headerFooter alignWithMargins="0">
    <oddFooter>&amp;L&amp;A&amp;CStoxPlus, the Finance Centre&amp;R&amp;8&amp;P</oddFooter>
  </headerFooter>
</worksheet>
</file>

<file path=xl/worksheets/sheet5.xml><?xml version="1.0" encoding="utf-8"?>
<worksheet xmlns="http://schemas.openxmlformats.org/spreadsheetml/2006/main" xmlns:r="http://schemas.openxmlformats.org/officeDocument/2006/relationships">
  <sheetPr codeName="Sheet7">
    <pageSetUpPr fitToPage="1"/>
  </sheetPr>
  <dimension ref="B1:I76"/>
  <sheetViews>
    <sheetView workbookViewId="0">
      <selection activeCell="D78" sqref="D78"/>
    </sheetView>
  </sheetViews>
  <sheetFormatPr defaultRowHeight="12.75"/>
  <cols>
    <col min="1" max="1" width="2.5703125" style="219" customWidth="1"/>
    <col min="2" max="2" width="31.28515625" style="219" customWidth="1"/>
    <col min="3" max="3" width="0.85546875" style="219" customWidth="1"/>
    <col min="4" max="8" width="11.7109375" style="219" customWidth="1"/>
    <col min="9" max="16384" width="9.140625" style="219"/>
  </cols>
  <sheetData>
    <row r="1" spans="2:9" ht="8.25" customHeight="1"/>
    <row r="2" spans="2:9" ht="15.75">
      <c r="B2" s="505" t="s">
        <v>303</v>
      </c>
      <c r="C2" s="484"/>
      <c r="D2" s="464"/>
      <c r="E2" s="464"/>
      <c r="F2" s="464"/>
      <c r="G2" s="464"/>
      <c r="H2" s="464"/>
    </row>
    <row r="3" spans="2:9">
      <c r="B3" s="484" t="s">
        <v>300</v>
      </c>
      <c r="C3" s="484"/>
      <c r="D3" s="464"/>
      <c r="E3" s="464"/>
      <c r="F3" s="464"/>
      <c r="G3" s="464"/>
      <c r="H3" s="464"/>
    </row>
    <row r="4" spans="2:9">
      <c r="D4" s="464"/>
      <c r="E4" s="464"/>
      <c r="F4" s="464"/>
      <c r="G4" s="464"/>
      <c r="H4" s="464"/>
    </row>
    <row r="5" spans="2:9">
      <c r="B5" s="485" t="s">
        <v>378</v>
      </c>
      <c r="C5" s="485"/>
      <c r="D5" s="468"/>
      <c r="E5" s="468"/>
      <c r="F5" s="468"/>
      <c r="G5" s="468"/>
      <c r="H5" s="468"/>
    </row>
    <row r="6" spans="2:9" ht="5.25" customHeight="1"/>
    <row r="7" spans="2:9">
      <c r="B7" s="486"/>
      <c r="C7" s="486"/>
      <c r="D7" s="487" t="s">
        <v>150</v>
      </c>
      <c r="E7" s="487" t="s">
        <v>151</v>
      </c>
      <c r="F7" s="487" t="s">
        <v>152</v>
      </c>
      <c r="G7" s="487" t="s">
        <v>153</v>
      </c>
      <c r="H7" s="487" t="s">
        <v>154</v>
      </c>
    </row>
    <row r="8" spans="2:9">
      <c r="B8" s="1129" t="s">
        <v>462</v>
      </c>
      <c r="C8" s="472"/>
      <c r="D8" s="488">
        <f>KQKD!C8</f>
        <v>40148</v>
      </c>
      <c r="E8" s="488">
        <f>KQKD!D8</f>
        <v>40513</v>
      </c>
      <c r="F8" s="488">
        <f>KQKD!E8</f>
        <v>40878</v>
      </c>
      <c r="G8" s="488">
        <f>KQKD!F8</f>
        <v>41244</v>
      </c>
      <c r="H8" s="488">
        <f>KQKD!G8</f>
        <v>41609</v>
      </c>
    </row>
    <row r="9" spans="2:9" s="474" customFormat="1" ht="4.5" customHeight="1">
      <c r="B9" s="473"/>
      <c r="C9" s="473"/>
      <c r="D9" s="489"/>
      <c r="E9" s="489"/>
      <c r="F9" s="489"/>
      <c r="G9" s="489"/>
      <c r="H9" s="489"/>
    </row>
    <row r="10" spans="2:9">
      <c r="D10" s="475"/>
      <c r="E10" s="475"/>
      <c r="F10" s="475"/>
      <c r="G10" s="475"/>
      <c r="H10" s="475"/>
    </row>
    <row r="11" spans="2:9">
      <c r="B11" s="6" t="s">
        <v>271</v>
      </c>
      <c r="C11" s="6"/>
      <c r="D11" s="490">
        <f>'Phụ lục 6- Đầu tư TSCĐ 5 năm'!D29</f>
        <v>520000</v>
      </c>
      <c r="E11" s="490">
        <f>'Phụ lục 6- Đầu tư TSCĐ 5 năm'!E29</f>
        <v>650000</v>
      </c>
      <c r="F11" s="490">
        <f>'Phụ lục 6- Đầu tư TSCĐ 5 năm'!F29</f>
        <v>585000</v>
      </c>
      <c r="G11" s="490">
        <f>'Phụ lục 6- Đầu tư TSCĐ 5 năm'!G29</f>
        <v>617500</v>
      </c>
      <c r="H11" s="490">
        <f>'Phụ lục 6- Đầu tư TSCĐ 5 năm'!H29</f>
        <v>682500</v>
      </c>
      <c r="I11" s="474"/>
    </row>
    <row r="12" spans="2:9">
      <c r="B12" s="6" t="s">
        <v>304</v>
      </c>
      <c r="C12" s="6"/>
      <c r="D12" s="490">
        <f>'Phụ lục 6- Đầu tư TSCĐ 5 năm'!D36</f>
        <v>164733.33333333334</v>
      </c>
      <c r="E12" s="490">
        <f>'Phụ lục 6- Đầu tư TSCĐ 5 năm'!E36</f>
        <v>164733.33333333337</v>
      </c>
      <c r="F12" s="490">
        <f>'Phụ lục 6- Đầu tư TSCĐ 5 năm'!F36</f>
        <v>82366.666666666715</v>
      </c>
      <c r="G12" s="490">
        <f>'Phụ lục 6- Đầu tư TSCĐ 5 năm'!G36</f>
        <v>61775.000000000058</v>
      </c>
      <c r="H12" s="490">
        <f>'Phụ lục 6- Đầu tư TSCĐ 5 năm'!H36</f>
        <v>61775.000000000065</v>
      </c>
      <c r="I12" s="474"/>
    </row>
    <row r="13" spans="2:9">
      <c r="B13" s="6" t="s">
        <v>565</v>
      </c>
      <c r="C13" s="6"/>
      <c r="D13" s="490">
        <f>'Phụ lục 6- Đầu tư TSCĐ 5 năm'!D57</f>
        <v>0</v>
      </c>
      <c r="E13" s="490">
        <f>'Phụ lục 6- Đầu tư TSCĐ 5 năm'!E57</f>
        <v>750000</v>
      </c>
      <c r="F13" s="490">
        <f>'Phụ lục 6- Đầu tư TSCĐ 5 năm'!F57</f>
        <v>1350000</v>
      </c>
      <c r="G13" s="490">
        <f>'Phụ lục 6- Đầu tư TSCĐ 5 năm'!G57</f>
        <v>1050000</v>
      </c>
      <c r="H13" s="490">
        <f>'Phụ lục 6- Đầu tư TSCĐ 5 năm'!H57</f>
        <v>900000</v>
      </c>
      <c r="I13" s="474"/>
    </row>
    <row r="14" spans="2:9">
      <c r="B14" s="6" t="s">
        <v>532</v>
      </c>
      <c r="C14" s="6"/>
      <c r="D14" s="490">
        <f>'Phụ lục 6- Đầu tư TSCĐ 5 năm'!D50</f>
        <v>1355200</v>
      </c>
      <c r="E14" s="490">
        <f>'Phụ lục 6- Đầu tư TSCĐ 5 năm'!E50</f>
        <v>1258400</v>
      </c>
      <c r="F14" s="490">
        <f>'Phụ lục 6- Đầu tư TSCĐ 5 năm'!F50</f>
        <v>1161600</v>
      </c>
      <c r="G14" s="490">
        <f>'Phụ lục 6- Đầu tư TSCĐ 5 năm'!G50</f>
        <v>1064800</v>
      </c>
      <c r="H14" s="490">
        <f>'Phụ lục 6- Đầu tư TSCĐ 5 năm'!H50</f>
        <v>968000</v>
      </c>
      <c r="I14" s="474"/>
    </row>
    <row r="15" spans="2:9">
      <c r="B15" s="6" t="s">
        <v>594</v>
      </c>
      <c r="C15" s="6"/>
      <c r="D15" s="1187">
        <f>'Phụ lục 6- Đầu tư TSCĐ 5 năm'!D43</f>
        <v>1400000</v>
      </c>
      <c r="E15" s="1187">
        <f>'Phụ lục 6- Đầu tư TSCĐ 5 năm'!E43</f>
        <v>1300000</v>
      </c>
      <c r="F15" s="1187">
        <f>'Phụ lục 6- Đầu tư TSCĐ 5 năm'!F43</f>
        <v>1200000</v>
      </c>
      <c r="G15" s="1187">
        <f>'Phụ lục 6- Đầu tư TSCĐ 5 năm'!G43</f>
        <v>1100000</v>
      </c>
      <c r="H15" s="1187">
        <f>'Phụ lục 6- Đầu tư TSCĐ 5 năm'!H43</f>
        <v>1000000</v>
      </c>
      <c r="I15" s="474"/>
    </row>
    <row r="16" spans="2:9">
      <c r="B16" s="12" t="s">
        <v>558</v>
      </c>
      <c r="C16" s="12"/>
      <c r="D16" s="492">
        <f>SUM(D11:D15)</f>
        <v>3439933.3333333335</v>
      </c>
      <c r="E16" s="492">
        <f>SUM(E11:E15)</f>
        <v>4123133.3333333335</v>
      </c>
      <c r="F16" s="492">
        <f>SUM(F11:F15)</f>
        <v>4378966.666666667</v>
      </c>
      <c r="G16" s="492">
        <f>SUM(G11:G15)</f>
        <v>3894075</v>
      </c>
      <c r="H16" s="492">
        <f>SUM(H11:H15)</f>
        <v>3612275</v>
      </c>
      <c r="I16" s="474"/>
    </row>
    <row r="17" spans="2:9">
      <c r="B17" s="493"/>
      <c r="C17" s="493"/>
      <c r="D17" s="494"/>
      <c r="E17" s="494"/>
      <c r="F17" s="494"/>
      <c r="G17" s="494"/>
      <c r="H17" s="494"/>
      <c r="I17" s="474"/>
    </row>
    <row r="18" spans="2:9">
      <c r="B18" s="6" t="s">
        <v>306</v>
      </c>
      <c r="C18" s="6"/>
      <c r="D18" s="495">
        <v>1437507.4319206625</v>
      </c>
      <c r="E18" s="495">
        <v>2219599.1514982861</v>
      </c>
      <c r="F18" s="495">
        <v>5458361.5684029609</v>
      </c>
      <c r="G18" s="495">
        <v>12313105.895098954</v>
      </c>
      <c r="H18" s="495">
        <v>17630267.389023639</v>
      </c>
      <c r="I18" s="474"/>
    </row>
    <row r="19" spans="2:9">
      <c r="B19" s="6" t="s">
        <v>383</v>
      </c>
      <c r="C19" s="6"/>
      <c r="D19" s="495">
        <f>KQKD!C14/365*'Giả định chính'!$F$42</f>
        <v>1103013.6986301369</v>
      </c>
      <c r="E19" s="495">
        <f>KQKD!D14/365*'Giả định chính'!$F$42</f>
        <v>1902698.630136986</v>
      </c>
      <c r="F19" s="495">
        <f>KQKD!E14/365*'Giả định chính'!$F$42</f>
        <v>3060736.0273972596</v>
      </c>
      <c r="G19" s="495">
        <f>KQKD!F14/365*'Giả định chính'!$F$42</f>
        <v>4571900.2541095875</v>
      </c>
      <c r="H19" s="495">
        <f>KQKD!G14/365*'Giả định chính'!$F$42</f>
        <v>5483940.2408219166</v>
      </c>
      <c r="I19" s="474"/>
    </row>
    <row r="20" spans="2:9">
      <c r="B20" s="6" t="s">
        <v>305</v>
      </c>
      <c r="C20" s="6"/>
      <c r="D20" s="491">
        <f>-'Giả định chính'!$F$44*KQKD!C25</f>
        <v>102510.85416666667</v>
      </c>
      <c r="E20" s="491">
        <f>-'Giả định chính'!$F$44*KQKD!D25</f>
        <v>125063.02500000001</v>
      </c>
      <c r="F20" s="491">
        <f>-'Giả định chính'!$F$44*KQKD!E25</f>
        <v>150075.63</v>
      </c>
      <c r="G20" s="491">
        <f>-'Giả định chính'!$F$44*KQKD!F25</f>
        <v>176892.75600000002</v>
      </c>
      <c r="H20" s="491">
        <f>-'Giả định chính'!$F$44*KQKD!G25</f>
        <v>206994.60719999997</v>
      </c>
      <c r="I20" s="474"/>
    </row>
    <row r="21" spans="2:9">
      <c r="B21" s="12" t="s">
        <v>559</v>
      </c>
      <c r="C21" s="12"/>
      <c r="D21" s="492">
        <f>SUM(D18:D20)</f>
        <v>2643031.9847174659</v>
      </c>
      <c r="E21" s="492">
        <f>SUM(E18:E20)</f>
        <v>4247360.8066352727</v>
      </c>
      <c r="F21" s="492">
        <f>SUM(F18:F20)</f>
        <v>8669173.2258002218</v>
      </c>
      <c r="G21" s="492">
        <f>SUM(G18:G20)</f>
        <v>17061898.905208543</v>
      </c>
      <c r="H21" s="492">
        <f>SUM(H18:H20)</f>
        <v>23321202.237045556</v>
      </c>
      <c r="I21" s="474"/>
    </row>
    <row r="22" spans="2:9">
      <c r="B22" s="493"/>
      <c r="C22" s="493"/>
      <c r="D22" s="494"/>
      <c r="E22" s="494"/>
      <c r="F22" s="494"/>
      <c r="G22" s="494"/>
      <c r="H22" s="494"/>
      <c r="I22" s="474"/>
    </row>
    <row r="23" spans="2:9" ht="13.5" thickBot="1">
      <c r="B23" s="12" t="s">
        <v>313</v>
      </c>
      <c r="C23" s="12"/>
      <c r="D23" s="481">
        <f>D16+D21</f>
        <v>6082965.3180507999</v>
      </c>
      <c r="E23" s="481">
        <f>E16+E21</f>
        <v>8370494.1399686057</v>
      </c>
      <c r="F23" s="481">
        <f>F16+F21</f>
        <v>13048139.892466888</v>
      </c>
      <c r="G23" s="481">
        <f>G16+G21</f>
        <v>20955973.905208543</v>
      </c>
      <c r="H23" s="481">
        <f>H16+H21</f>
        <v>26933477.237045556</v>
      </c>
      <c r="I23" s="474"/>
    </row>
    <row r="24" spans="2:9" ht="13.5" thickTop="1">
      <c r="B24" s="493"/>
      <c r="C24" s="493"/>
      <c r="D24" s="494"/>
      <c r="E24" s="494"/>
      <c r="F24" s="494"/>
      <c r="G24" s="494"/>
      <c r="H24" s="494"/>
      <c r="I24" s="474"/>
    </row>
    <row r="25" spans="2:9">
      <c r="B25" s="6" t="s">
        <v>381</v>
      </c>
      <c r="C25" s="6"/>
      <c r="D25" s="490">
        <f>'Phụ lục 14 - Vốn vay'!E14</f>
        <v>1351006.875</v>
      </c>
      <c r="E25" s="490">
        <f>'Phụ lục 14 - Vốn vay'!C30</f>
        <v>0</v>
      </c>
      <c r="F25" s="490">
        <f>'Phụ lục 14 - Vốn vay'!D30</f>
        <v>0</v>
      </c>
      <c r="G25" s="490">
        <f>'Phụ lục 14 - Vốn vay'!E30</f>
        <v>0</v>
      </c>
      <c r="H25" s="490">
        <f>'Phụ lục 14 - Vốn vay'!F30</f>
        <v>0</v>
      </c>
      <c r="I25" s="474"/>
    </row>
    <row r="26" spans="2:9">
      <c r="B26" s="6" t="s">
        <v>380</v>
      </c>
      <c r="C26" s="6"/>
      <c r="D26" s="495">
        <f>-(KQKD!C25+KQKD!C16)/365*'Giả định chính'!$F$43</f>
        <v>193397.20034246577</v>
      </c>
      <c r="E26" s="495">
        <f>-(KQKD!D25+KQKD!D16)/365*'Giả định chính'!$F$43</f>
        <v>301113.64726027398</v>
      </c>
      <c r="F26" s="495">
        <f>-(KQKD!E25+KQKD!E16)/365*'Giả định chính'!$F$43</f>
        <v>446112.85438356176</v>
      </c>
      <c r="G26" s="495">
        <f>-(KQKD!F25+KQKD!F16)/365*'Giả định chính'!$F$43</f>
        <v>622229.94208356179</v>
      </c>
      <c r="H26" s="495">
        <f>-(KQKD!G25+KQKD!G16)/365*'Giả định chính'!$F$43</f>
        <v>810466.16372358939</v>
      </c>
      <c r="I26" s="474"/>
    </row>
    <row r="27" spans="2:9">
      <c r="B27" s="6" t="s">
        <v>318</v>
      </c>
      <c r="C27" s="6"/>
      <c r="D27" s="495">
        <f>-'Giả định chính'!$F$18*KQKD!C24/12*3</f>
        <v>64410</v>
      </c>
      <c r="E27" s="495">
        <f>-'Giả định chính'!$F$18*KQKD!D24/12*3</f>
        <v>92268</v>
      </c>
      <c r="F27" s="495">
        <f>-'Giả định chính'!$F$18*KQKD!E24/12*3</f>
        <v>116523.00000000003</v>
      </c>
      <c r="G27" s="495">
        <f>-'Giả định chính'!$F$18*KQKD!F24/12*3</f>
        <v>144706.32000000004</v>
      </c>
      <c r="H27" s="495">
        <f>-'Giả định chính'!$F$18*KQKD!G24/12*3</f>
        <v>167083.09200000003</v>
      </c>
      <c r="I27" s="474"/>
    </row>
    <row r="28" spans="2:9">
      <c r="B28" s="6" t="s">
        <v>319</v>
      </c>
      <c r="C28" s="6"/>
      <c r="D28" s="490">
        <f>-KQKD!C33</f>
        <v>0</v>
      </c>
      <c r="E28" s="490">
        <f>-KQKD!D33</f>
        <v>833591.497958333</v>
      </c>
      <c r="F28" s="490">
        <f>-KQKD!E33</f>
        <v>2329346.750091665</v>
      </c>
      <c r="G28" s="490">
        <f>-KQKD!F33</f>
        <v>5138553.2495289948</v>
      </c>
      <c r="H28" s="490">
        <f>-KQKD!G33</f>
        <v>3053524.2045632754</v>
      </c>
      <c r="I28" s="474"/>
    </row>
    <row r="29" spans="2:9">
      <c r="B29" s="6" t="s">
        <v>379</v>
      </c>
      <c r="C29" s="6"/>
      <c r="D29" s="491">
        <f>'Phụ lục 14 - Vốn vay'!B32</f>
        <v>0</v>
      </c>
      <c r="E29" s="491">
        <f>'Phụ lục 14 - Vốn vay'!C32</f>
        <v>0</v>
      </c>
      <c r="F29" s="491">
        <f>'Phụ lục 14 - Vốn vay'!D32</f>
        <v>0</v>
      </c>
      <c r="G29" s="491">
        <f>'Phụ lục 14 - Vốn vay'!E32</f>
        <v>0</v>
      </c>
      <c r="H29" s="491">
        <f>'Phụ lục 14 - Vốn vay'!F32</f>
        <v>0</v>
      </c>
      <c r="I29" s="474"/>
    </row>
    <row r="30" spans="2:9">
      <c r="B30" s="12" t="s">
        <v>320</v>
      </c>
      <c r="C30" s="12"/>
      <c r="D30" s="497">
        <f>SUM(D25:D29)</f>
        <v>1608814.0753424657</v>
      </c>
      <c r="E30" s="497">
        <f>SUM(E25:E29)</f>
        <v>1226973.145218607</v>
      </c>
      <c r="F30" s="497">
        <f>SUM(F25:F29)</f>
        <v>2891982.6044752267</v>
      </c>
      <c r="G30" s="497">
        <f>SUM(G25:G29)</f>
        <v>5905489.5116125569</v>
      </c>
      <c r="H30" s="497">
        <f>SUM(H25:H29)</f>
        <v>4031073.460286865</v>
      </c>
      <c r="I30" s="474"/>
    </row>
    <row r="31" spans="2:9">
      <c r="B31" s="498"/>
      <c r="C31" s="498"/>
      <c r="D31" s="499"/>
      <c r="E31" s="499"/>
      <c r="F31" s="499"/>
      <c r="G31" s="499"/>
      <c r="H31" s="499"/>
      <c r="I31" s="474"/>
    </row>
    <row r="32" spans="2:9">
      <c r="B32" s="6" t="s">
        <v>382</v>
      </c>
      <c r="C32" s="6"/>
      <c r="D32" s="1178">
        <v>0</v>
      </c>
      <c r="E32" s="1178">
        <f>D32</f>
        <v>0</v>
      </c>
      <c r="F32" s="1178">
        <f>E32</f>
        <v>0</v>
      </c>
      <c r="G32" s="1178">
        <f>F32</f>
        <v>0</v>
      </c>
      <c r="H32" s="1178">
        <f>G32</f>
        <v>0</v>
      </c>
      <c r="I32" s="474"/>
    </row>
    <row r="33" spans="2:9">
      <c r="B33" s="12" t="s">
        <v>321</v>
      </c>
      <c r="C33" s="12"/>
      <c r="D33" s="492">
        <f>SUM(D32:D32)</f>
        <v>0</v>
      </c>
      <c r="E33" s="492">
        <f>SUM(E32:E32)</f>
        <v>0</v>
      </c>
      <c r="F33" s="492">
        <f>SUM(F32:F32)</f>
        <v>0</v>
      </c>
      <c r="G33" s="492">
        <f>SUM(G32:G32)</f>
        <v>0</v>
      </c>
      <c r="H33" s="492">
        <f>SUM(H32:H32)</f>
        <v>0</v>
      </c>
      <c r="I33" s="474"/>
    </row>
    <row r="34" spans="2:9">
      <c r="B34" s="493"/>
      <c r="C34" s="493"/>
      <c r="D34" s="494"/>
      <c r="E34" s="494"/>
      <c r="F34" s="494"/>
      <c r="G34" s="494"/>
      <c r="H34" s="494"/>
      <c r="I34" s="474"/>
    </row>
    <row r="35" spans="2:9">
      <c r="B35" s="6" t="s">
        <v>372</v>
      </c>
      <c r="C35" s="6"/>
      <c r="D35" s="495">
        <f>'Phụ lục 13-Cơ cấu vốn'!D22</f>
        <v>3849100</v>
      </c>
      <c r="E35" s="495">
        <f>'Phụ lục 13-Cơ cấu vốn'!E22</f>
        <v>5000000</v>
      </c>
      <c r="F35" s="495">
        <f>'Phụ lục 13-Cơ cấu vốn'!F22</f>
        <v>5000000</v>
      </c>
      <c r="G35" s="495">
        <f>'Phụ lục 13-Cơ cấu vốn'!G22</f>
        <v>5000000</v>
      </c>
      <c r="H35" s="495">
        <f>'Phụ lục 13-Cơ cấu vốn'!H22</f>
        <v>5000000</v>
      </c>
      <c r="I35" s="474"/>
    </row>
    <row r="36" spans="2:9">
      <c r="B36" s="6" t="s">
        <v>373</v>
      </c>
      <c r="C36" s="6"/>
      <c r="D36" s="501">
        <f>KQKD!C35</f>
        <v>625051.24270833354</v>
      </c>
      <c r="E36" s="501">
        <f>D36+KQKD!D35</f>
        <v>2143520.9947499987</v>
      </c>
      <c r="F36" s="501">
        <f>E36+KQKD!E35</f>
        <v>5156157.2879916616</v>
      </c>
      <c r="G36" s="501">
        <f>F36+KQKD!F35</f>
        <v>10050484.393595988</v>
      </c>
      <c r="H36" s="501">
        <f>G36+KQKD!G35</f>
        <v>17902403.776758693</v>
      </c>
      <c r="I36" s="474"/>
    </row>
    <row r="37" spans="2:9">
      <c r="B37" s="12" t="s">
        <v>371</v>
      </c>
      <c r="C37" s="12"/>
      <c r="D37" s="501">
        <f>SUM(D35:D36)</f>
        <v>4474151.2427083338</v>
      </c>
      <c r="E37" s="501">
        <f>SUM(E35:E36)</f>
        <v>7143520.9947499987</v>
      </c>
      <c r="F37" s="501">
        <f>SUM(F35:F36)</f>
        <v>10156157.287991662</v>
      </c>
      <c r="G37" s="501">
        <f>SUM(G35:G36)</f>
        <v>15050484.393595988</v>
      </c>
      <c r="H37" s="501">
        <f>SUM(H35:H36)</f>
        <v>22902403.776758693</v>
      </c>
      <c r="I37" s="474"/>
    </row>
    <row r="38" spans="2:9">
      <c r="D38" s="474"/>
      <c r="E38" s="474"/>
      <c r="F38" s="474"/>
      <c r="G38" s="474"/>
      <c r="H38" s="474"/>
      <c r="I38" s="474"/>
    </row>
    <row r="39" spans="2:9" ht="13.5" thickBot="1">
      <c r="B39" s="12" t="s">
        <v>374</v>
      </c>
      <c r="C39" s="12"/>
      <c r="D39" s="481">
        <f>D30+D33+D37</f>
        <v>6082965.3180507999</v>
      </c>
      <c r="E39" s="481">
        <f>E30+E33+E37</f>
        <v>8370494.1399686057</v>
      </c>
      <c r="F39" s="481">
        <f>F30+F33+F37</f>
        <v>13048139.892466888</v>
      </c>
      <c r="G39" s="481">
        <f>G30+G33+G37</f>
        <v>20955973.905208543</v>
      </c>
      <c r="H39" s="481">
        <f>H30+H33+H37</f>
        <v>26933477.237045556</v>
      </c>
      <c r="I39" s="474"/>
    </row>
    <row r="40" spans="2:9" ht="13.5" thickTop="1">
      <c r="D40" s="474"/>
      <c r="E40" s="474"/>
      <c r="F40" s="474"/>
      <c r="G40" s="474"/>
      <c r="H40" s="474"/>
      <c r="I40" s="474"/>
    </row>
    <row r="41" spans="2:9">
      <c r="B41" s="1002" t="s">
        <v>97</v>
      </c>
      <c r="D41" s="1018">
        <f>D39-D23</f>
        <v>0</v>
      </c>
      <c r="E41" s="1018">
        <f>E39-E23</f>
        <v>0</v>
      </c>
      <c r="F41" s="1018">
        <f>F39-F23</f>
        <v>0</v>
      </c>
      <c r="G41" s="1018">
        <f>G39-G23</f>
        <v>0</v>
      </c>
      <c r="H41" s="1018">
        <f>H39-H23</f>
        <v>0</v>
      </c>
      <c r="I41" s="474"/>
    </row>
    <row r="42" spans="2:9">
      <c r="D42" s="502"/>
      <c r="E42" s="502"/>
      <c r="F42" s="502"/>
      <c r="G42" s="502"/>
      <c r="H42" s="502"/>
      <c r="I42" s="474"/>
    </row>
    <row r="43" spans="2:9" hidden="1">
      <c r="B43" s="485" t="s">
        <v>32</v>
      </c>
      <c r="C43" s="485"/>
      <c r="D43" s="468"/>
      <c r="E43" s="468"/>
      <c r="F43" s="468"/>
      <c r="G43" s="468"/>
      <c r="H43" s="468"/>
      <c r="I43" s="474"/>
    </row>
    <row r="44" spans="2:9" s="474" customFormat="1" hidden="1">
      <c r="B44" s="503"/>
      <c r="C44" s="503"/>
      <c r="D44" s="482"/>
      <c r="E44" s="482"/>
      <c r="F44" s="482"/>
      <c r="G44" s="482"/>
      <c r="H44" s="482"/>
    </row>
    <row r="45" spans="2:9" hidden="1">
      <c r="B45" s="486"/>
      <c r="C45" s="486"/>
      <c r="D45" s="487" t="s">
        <v>2</v>
      </c>
      <c r="E45" s="487" t="s">
        <v>4</v>
      </c>
      <c r="F45" s="487" t="s">
        <v>5</v>
      </c>
      <c r="G45" s="487" t="s">
        <v>6</v>
      </c>
      <c r="H45" s="487" t="s">
        <v>7</v>
      </c>
      <c r="I45" s="474"/>
    </row>
    <row r="46" spans="2:9" hidden="1">
      <c r="B46" s="472" t="s">
        <v>11</v>
      </c>
      <c r="C46" s="472"/>
      <c r="D46" s="504" t="s">
        <v>37</v>
      </c>
      <c r="E46" s="504" t="s">
        <v>38</v>
      </c>
      <c r="F46" s="504" t="s">
        <v>39</v>
      </c>
      <c r="G46" s="504" t="s">
        <v>40</v>
      </c>
      <c r="H46" s="504" t="s">
        <v>41</v>
      </c>
      <c r="I46" s="474"/>
    </row>
    <row r="47" spans="2:9" ht="5.25" hidden="1" customHeight="1"/>
    <row r="48" spans="2:9" hidden="1">
      <c r="B48" s="6" t="s">
        <v>12</v>
      </c>
      <c r="D48" s="490">
        <f>D11/1000</f>
        <v>520</v>
      </c>
      <c r="E48" s="490">
        <f>E11/1000</f>
        <v>650</v>
      </c>
      <c r="F48" s="490">
        <f>F11/1000</f>
        <v>585</v>
      </c>
      <c r="G48" s="490">
        <f>G11/1000</f>
        <v>617.5</v>
      </c>
      <c r="H48" s="490">
        <f>H11/1000</f>
        <v>682.5</v>
      </c>
    </row>
    <row r="49" spans="2:8" hidden="1">
      <c r="B49" s="6" t="s">
        <v>25</v>
      </c>
      <c r="D49" s="491">
        <f>D14/1000</f>
        <v>1355.2</v>
      </c>
      <c r="E49" s="491">
        <f>E14/1000</f>
        <v>1258.4000000000001</v>
      </c>
      <c r="F49" s="491">
        <f>F14/1000</f>
        <v>1161.5999999999999</v>
      </c>
      <c r="G49" s="491">
        <f>G14/1000</f>
        <v>1064.8</v>
      </c>
      <c r="H49" s="491">
        <f>H14/1000</f>
        <v>968</v>
      </c>
    </row>
    <row r="50" spans="2:8" hidden="1">
      <c r="B50" s="12" t="s">
        <v>24</v>
      </c>
      <c r="D50" s="492">
        <f>D16/1000</f>
        <v>3439.9333333333334</v>
      </c>
      <c r="E50" s="492">
        <f>E16/1000</f>
        <v>4123.1333333333332</v>
      </c>
      <c r="F50" s="492">
        <f>F16/1000</f>
        <v>4378.9666666666672</v>
      </c>
      <c r="G50" s="492">
        <f>G16/1000</f>
        <v>3894.0749999999998</v>
      </c>
      <c r="H50" s="492">
        <f>H16/1000</f>
        <v>3612.2750000000001</v>
      </c>
    </row>
    <row r="51" spans="2:8" ht="6.75" hidden="1" customHeight="1">
      <c r="B51" s="493"/>
      <c r="D51" s="494"/>
      <c r="E51" s="494"/>
      <c r="F51" s="494"/>
      <c r="G51" s="494"/>
      <c r="H51" s="494"/>
    </row>
    <row r="52" spans="2:8" hidden="1">
      <c r="B52" s="6" t="s">
        <v>34</v>
      </c>
      <c r="D52" s="495" t="e">
        <f>#REF!/1000+#REF!/1000</f>
        <v>#REF!</v>
      </c>
      <c r="E52" s="495" t="e">
        <f>#REF!/1000+#REF!/1000</f>
        <v>#REF!</v>
      </c>
      <c r="F52" s="495" t="e">
        <f>#REF!/1000+#REF!/1000</f>
        <v>#REF!</v>
      </c>
      <c r="G52" s="495" t="e">
        <f>#REF!/1000+#REF!/1000</f>
        <v>#REF!</v>
      </c>
      <c r="H52" s="495" t="e">
        <f>#REF!/1000+#REF!/1000</f>
        <v>#REF!</v>
      </c>
    </row>
    <row r="53" spans="2:8" hidden="1">
      <c r="B53" s="6" t="s">
        <v>13</v>
      </c>
      <c r="D53" s="495">
        <f t="shared" ref="D53:H54" si="0">D19/1000</f>
        <v>1103.013698630137</v>
      </c>
      <c r="E53" s="495">
        <f t="shared" si="0"/>
        <v>1902.6986301369861</v>
      </c>
      <c r="F53" s="495">
        <f t="shared" si="0"/>
        <v>3060.7360273972595</v>
      </c>
      <c r="G53" s="495">
        <f t="shared" si="0"/>
        <v>4571.9002541095879</v>
      </c>
      <c r="H53" s="495">
        <f t="shared" si="0"/>
        <v>5483.9402408219166</v>
      </c>
    </row>
    <row r="54" spans="2:8" hidden="1">
      <c r="B54" s="6" t="s">
        <v>26</v>
      </c>
      <c r="D54" s="491">
        <f t="shared" si="0"/>
        <v>102.51085416666668</v>
      </c>
      <c r="E54" s="491">
        <f t="shared" si="0"/>
        <v>125.06302500000001</v>
      </c>
      <c r="F54" s="491">
        <f t="shared" si="0"/>
        <v>150.07563000000002</v>
      </c>
      <c r="G54" s="491">
        <f t="shared" si="0"/>
        <v>176.89275600000002</v>
      </c>
      <c r="H54" s="491">
        <f t="shared" si="0"/>
        <v>206.99460719999996</v>
      </c>
    </row>
    <row r="55" spans="2:8" hidden="1">
      <c r="B55" s="12" t="s">
        <v>14</v>
      </c>
      <c r="D55" s="492">
        <f>D21/1000</f>
        <v>2643.031984717466</v>
      </c>
      <c r="E55" s="492">
        <f>E21/1000</f>
        <v>4247.3608066352726</v>
      </c>
      <c r="F55" s="492">
        <f>F21/1000</f>
        <v>8669.1732258002212</v>
      </c>
      <c r="G55" s="492">
        <f>G21/1000</f>
        <v>17061.898905208542</v>
      </c>
      <c r="H55" s="492">
        <f>H21/1000</f>
        <v>23321.202237045556</v>
      </c>
    </row>
    <row r="56" spans="2:8" ht="5.25" hidden="1" customHeight="1">
      <c r="B56" s="493"/>
      <c r="D56" s="494"/>
      <c r="E56" s="494"/>
      <c r="F56" s="494"/>
      <c r="G56" s="494"/>
      <c r="H56" s="494"/>
    </row>
    <row r="57" spans="2:8" ht="13.5" hidden="1" thickBot="1">
      <c r="B57" s="12" t="s">
        <v>31</v>
      </c>
      <c r="D57" s="481">
        <f>D23/1000</f>
        <v>6082.9653180508003</v>
      </c>
      <c r="E57" s="481">
        <f>E23/1000</f>
        <v>8370.4941399686049</v>
      </c>
      <c r="F57" s="481">
        <f>F23/1000</f>
        <v>13048.139892466888</v>
      </c>
      <c r="G57" s="481">
        <f>G23/1000</f>
        <v>20955.973905208542</v>
      </c>
      <c r="H57" s="481">
        <f>H23/1000</f>
        <v>26933.477237045558</v>
      </c>
    </row>
    <row r="58" spans="2:8" ht="10.5" hidden="1" customHeight="1" thickTop="1">
      <c r="B58" s="493"/>
      <c r="D58" s="494"/>
      <c r="E58" s="494"/>
      <c r="F58" s="494"/>
      <c r="G58" s="494"/>
      <c r="H58" s="494"/>
    </row>
    <row r="59" spans="2:8" hidden="1">
      <c r="B59" s="6" t="s">
        <v>15</v>
      </c>
      <c r="D59" s="490">
        <f t="shared" ref="D59:H64" si="1">D25/1000</f>
        <v>1351.006875</v>
      </c>
      <c r="E59" s="496">
        <f t="shared" si="1"/>
        <v>0</v>
      </c>
      <c r="F59" s="496">
        <f t="shared" si="1"/>
        <v>0</v>
      </c>
      <c r="G59" s="496">
        <f t="shared" si="1"/>
        <v>0</v>
      </c>
      <c r="H59" s="496">
        <f t="shared" si="1"/>
        <v>0</v>
      </c>
    </row>
    <row r="60" spans="2:8" hidden="1">
      <c r="B60" s="6" t="s">
        <v>28</v>
      </c>
      <c r="D60" s="495">
        <f t="shared" si="1"/>
        <v>193.39720034246577</v>
      </c>
      <c r="E60" s="495">
        <f t="shared" si="1"/>
        <v>301.11364726027398</v>
      </c>
      <c r="F60" s="495">
        <f t="shared" si="1"/>
        <v>446.11285438356174</v>
      </c>
      <c r="G60" s="495">
        <f t="shared" si="1"/>
        <v>622.22994208356181</v>
      </c>
      <c r="H60" s="495">
        <f t="shared" si="1"/>
        <v>810.46616372358937</v>
      </c>
    </row>
    <row r="61" spans="2:8" hidden="1">
      <c r="B61" s="6" t="s">
        <v>27</v>
      </c>
      <c r="D61" s="495">
        <f t="shared" si="1"/>
        <v>64.41</v>
      </c>
      <c r="E61" s="495">
        <f t="shared" si="1"/>
        <v>92.268000000000001</v>
      </c>
      <c r="F61" s="495">
        <f t="shared" si="1"/>
        <v>116.52300000000002</v>
      </c>
      <c r="G61" s="495">
        <f t="shared" si="1"/>
        <v>144.70632000000003</v>
      </c>
      <c r="H61" s="495">
        <f t="shared" si="1"/>
        <v>167.08309200000002</v>
      </c>
    </row>
    <row r="62" spans="2:8" hidden="1">
      <c r="B62" s="6" t="s">
        <v>18</v>
      </c>
      <c r="D62" s="490">
        <f t="shared" si="1"/>
        <v>0</v>
      </c>
      <c r="E62" s="490">
        <f t="shared" si="1"/>
        <v>833.59149795833298</v>
      </c>
      <c r="F62" s="490">
        <f t="shared" si="1"/>
        <v>2329.3467500916649</v>
      </c>
      <c r="G62" s="490">
        <f t="shared" si="1"/>
        <v>5138.5532495289945</v>
      </c>
      <c r="H62" s="490">
        <f t="shared" si="1"/>
        <v>3053.5242045632754</v>
      </c>
    </row>
    <row r="63" spans="2:8" hidden="1">
      <c r="B63" s="6" t="s">
        <v>16</v>
      </c>
      <c r="D63" s="491">
        <f t="shared" si="1"/>
        <v>0</v>
      </c>
      <c r="E63" s="491">
        <f t="shared" si="1"/>
        <v>0</v>
      </c>
      <c r="F63" s="491">
        <f t="shared" si="1"/>
        <v>0</v>
      </c>
      <c r="G63" s="491">
        <f t="shared" si="1"/>
        <v>0</v>
      </c>
      <c r="H63" s="491">
        <f t="shared" si="1"/>
        <v>0</v>
      </c>
    </row>
    <row r="64" spans="2:8" hidden="1">
      <c r="B64" s="12" t="s">
        <v>17</v>
      </c>
      <c r="D64" s="497">
        <f t="shared" si="1"/>
        <v>1608.8140753424657</v>
      </c>
      <c r="E64" s="497">
        <f t="shared" si="1"/>
        <v>1226.973145218607</v>
      </c>
      <c r="F64" s="497">
        <f t="shared" si="1"/>
        <v>2891.9826044752267</v>
      </c>
      <c r="G64" s="497">
        <f t="shared" si="1"/>
        <v>5905.4895116125572</v>
      </c>
      <c r="H64" s="497">
        <f t="shared" si="1"/>
        <v>4031.0734602868652</v>
      </c>
    </row>
    <row r="65" spans="2:8" ht="6" hidden="1" customHeight="1">
      <c r="B65" s="498"/>
      <c r="D65" s="499"/>
      <c r="E65" s="499"/>
      <c r="F65" s="499"/>
      <c r="G65" s="499"/>
      <c r="H65" s="499"/>
    </row>
    <row r="66" spans="2:8" hidden="1">
      <c r="B66" s="6" t="s">
        <v>15</v>
      </c>
      <c r="D66" s="500">
        <f>D32/1000</f>
        <v>0</v>
      </c>
      <c r="E66" s="492">
        <f>E32/1000</f>
        <v>0</v>
      </c>
      <c r="F66" s="492">
        <f>F32/1000</f>
        <v>0</v>
      </c>
      <c r="G66" s="492">
        <f>G32/1000</f>
        <v>0</v>
      </c>
      <c r="H66" s="492">
        <f>H32/1000</f>
        <v>0</v>
      </c>
    </row>
    <row r="67" spans="2:8" hidden="1">
      <c r="B67" s="6" t="s">
        <v>36</v>
      </c>
      <c r="D67" s="491" t="e">
        <f>#REF!/1000</f>
        <v>#REF!</v>
      </c>
      <c r="E67" s="491" t="e">
        <f>#REF!/1000</f>
        <v>#REF!</v>
      </c>
      <c r="F67" s="491" t="e">
        <f>#REF!/1000</f>
        <v>#REF!</v>
      </c>
      <c r="G67" s="491" t="e">
        <f>#REF!/1000</f>
        <v>#REF!</v>
      </c>
      <c r="H67" s="491" t="e">
        <f>#REF!/1000</f>
        <v>#REF!</v>
      </c>
    </row>
    <row r="68" spans="2:8" hidden="1">
      <c r="B68" s="12" t="s">
        <v>19</v>
      </c>
      <c r="D68" s="492">
        <f>D33/1000</f>
        <v>0</v>
      </c>
      <c r="E68" s="492">
        <f>E33/1000</f>
        <v>0</v>
      </c>
      <c r="F68" s="492">
        <f>F33/1000</f>
        <v>0</v>
      </c>
      <c r="G68" s="492">
        <f>G33/1000</f>
        <v>0</v>
      </c>
      <c r="H68" s="492">
        <f>H33/1000</f>
        <v>0</v>
      </c>
    </row>
    <row r="69" spans="2:8" ht="7.5" hidden="1" customHeight="1">
      <c r="B69" s="493"/>
      <c r="D69" s="494"/>
      <c r="E69" s="494"/>
      <c r="F69" s="494"/>
      <c r="G69" s="494"/>
      <c r="H69" s="494"/>
    </row>
    <row r="70" spans="2:8" hidden="1">
      <c r="B70" s="6" t="s">
        <v>22</v>
      </c>
      <c r="D70" s="495" t="e">
        <f>#REF!/1000</f>
        <v>#REF!</v>
      </c>
      <c r="E70" s="495" t="e">
        <f>#REF!/1000</f>
        <v>#REF!</v>
      </c>
      <c r="F70" s="495" t="e">
        <f>#REF!/1000</f>
        <v>#REF!</v>
      </c>
      <c r="G70" s="495" t="e">
        <f>#REF!/1000</f>
        <v>#REF!</v>
      </c>
      <c r="H70" s="495" t="e">
        <f>#REF!/1000</f>
        <v>#REF!</v>
      </c>
    </row>
    <row r="71" spans="2:8" hidden="1">
      <c r="B71" s="6" t="s">
        <v>20</v>
      </c>
      <c r="D71" s="495">
        <f t="shared" ref="D71:H73" si="2">D35/1000</f>
        <v>3849.1</v>
      </c>
      <c r="E71" s="495">
        <f t="shared" si="2"/>
        <v>5000</v>
      </c>
      <c r="F71" s="495">
        <f t="shared" si="2"/>
        <v>5000</v>
      </c>
      <c r="G71" s="495">
        <f t="shared" si="2"/>
        <v>5000</v>
      </c>
      <c r="H71" s="495">
        <f t="shared" si="2"/>
        <v>5000</v>
      </c>
    </row>
    <row r="72" spans="2:8" hidden="1">
      <c r="B72" s="6" t="s">
        <v>21</v>
      </c>
      <c r="D72" s="501">
        <f t="shared" si="2"/>
        <v>625.05124270833358</v>
      </c>
      <c r="E72" s="501">
        <f t="shared" si="2"/>
        <v>2143.5209947499989</v>
      </c>
      <c r="F72" s="501">
        <f t="shared" si="2"/>
        <v>5156.1572879916612</v>
      </c>
      <c r="G72" s="501">
        <f t="shared" si="2"/>
        <v>10050.484393595987</v>
      </c>
      <c r="H72" s="501">
        <f t="shared" si="2"/>
        <v>17902.403776758692</v>
      </c>
    </row>
    <row r="73" spans="2:8" hidden="1">
      <c r="B73" s="12" t="s">
        <v>23</v>
      </c>
      <c r="D73" s="501">
        <f t="shared" si="2"/>
        <v>4474.1512427083335</v>
      </c>
      <c r="E73" s="501">
        <f t="shared" si="2"/>
        <v>7143.5209947499989</v>
      </c>
      <c r="F73" s="501">
        <f t="shared" si="2"/>
        <v>10156.157287991662</v>
      </c>
      <c r="G73" s="501">
        <f t="shared" si="2"/>
        <v>15050.484393595987</v>
      </c>
      <c r="H73" s="501">
        <f t="shared" si="2"/>
        <v>22902.403776758692</v>
      </c>
    </row>
    <row r="74" spans="2:8" ht="7.5" hidden="1" customHeight="1">
      <c r="D74" s="474"/>
      <c r="E74" s="474"/>
      <c r="F74" s="474"/>
      <c r="G74" s="474"/>
      <c r="H74" s="474"/>
    </row>
    <row r="75" spans="2:8" ht="13.5" hidden="1" thickBot="1">
      <c r="B75" s="12" t="s">
        <v>35</v>
      </c>
      <c r="D75" s="481">
        <f>D39/1000</f>
        <v>6082.9653180508003</v>
      </c>
      <c r="E75" s="481">
        <f>E39/1000</f>
        <v>8370.4941399686049</v>
      </c>
      <c r="F75" s="481">
        <f>F39/1000</f>
        <v>13048.139892466888</v>
      </c>
      <c r="G75" s="481">
        <f>G39/1000</f>
        <v>20955.973905208542</v>
      </c>
      <c r="H75" s="481">
        <f>H39/1000</f>
        <v>26933.477237045558</v>
      </c>
    </row>
    <row r="76" spans="2:8" ht="13.5" hidden="1" thickTop="1"/>
  </sheetData>
  <customSheetViews>
    <customSheetView guid="{8CD3C882-7D3C-4E0F-A3BB-E1D5913F109E}" fitToPage="1" hiddenRows="1" showRuler="0" topLeftCell="A25">
      <selection activeCell="D8" sqref="D8"/>
      <pageMargins left="0.57999999999999996" right="0.31496062992125984" top="0.51181102362204722" bottom="0.98425196850393704" header="0.39370078740157483" footer="0.51181102362204722"/>
      <printOptions horizontalCentered="1"/>
      <pageSetup orientation="portrait" r:id="rId1"/>
      <headerFooter alignWithMargins="0">
        <oddFooter>&amp;L&amp;A&amp;CStoxPlus, the Finance Centre&amp;R&amp;P</oddFooter>
      </headerFooter>
    </customSheetView>
    <customSheetView guid="{2049E0F3-D451-4732-949B-2EE19D3E5829}" showPageBreaks="1" fitToPage="1" hiddenRows="1" showRuler="0" topLeftCell="A19">
      <selection activeCell="B33" sqref="B33"/>
      <pageMargins left="0.57999999999999996" right="0.31496062992125984" top="0.25" bottom="0.57999999999999996" header="0.22" footer="0.51181102362204722"/>
      <printOptions horizontalCentered="1"/>
      <pageSetup scale="92" orientation="landscape" r:id="rId2"/>
      <headerFooter alignWithMargins="0"/>
    </customSheetView>
    <customSheetView guid="{79CAE85A-0F9A-4CCF-8334-A798A820F2E5}" fitToPage="1" hiddenRows="1" topLeftCell="A25">
      <selection activeCell="D8" sqref="D8"/>
      <pageMargins left="0.57999999999999996" right="0.31496062992125984" top="0.51181102362204722" bottom="0.98425196850393704" header="0.39370078740157483" footer="0.51181102362204722"/>
      <printOptions horizontalCentered="1"/>
      <pageSetup orientation="portrait" r:id="rId3"/>
      <headerFooter alignWithMargins="0">
        <oddFooter>&amp;L&amp;A&amp;CStoxPlus, the Finance Centre&amp;R&amp;P</oddFooter>
      </headerFooter>
    </customSheetView>
  </customSheetViews>
  <phoneticPr fontId="2" type="noConversion"/>
  <printOptions horizontalCentered="1"/>
  <pageMargins left="0.57999999999999996" right="0.31496062992126" top="0.511811023622047" bottom="0.98425196850393704" header="0.39370078740157499" footer="0.511811023622047"/>
  <pageSetup orientation="landscape" r:id="rId4"/>
  <headerFooter alignWithMargins="0">
    <oddFooter>&amp;L&amp;A&amp;CStoxPlus, the Finance Centre&amp;R&amp;P</oddFooter>
  </headerFooter>
</worksheet>
</file>

<file path=xl/worksheets/sheet6.xml><?xml version="1.0" encoding="utf-8"?>
<worksheet xmlns="http://schemas.openxmlformats.org/spreadsheetml/2006/main" xmlns:r="http://schemas.openxmlformats.org/officeDocument/2006/relationships">
  <sheetPr codeName="Sheet6">
    <pageSetUpPr fitToPage="1"/>
  </sheetPr>
  <dimension ref="B2:I148"/>
  <sheetViews>
    <sheetView workbookViewId="0">
      <selection activeCell="G61" sqref="G61"/>
    </sheetView>
  </sheetViews>
  <sheetFormatPr defaultRowHeight="12.75"/>
  <cols>
    <col min="1" max="1" width="1.85546875" style="219" customWidth="1"/>
    <col min="2" max="2" width="41.28515625" style="219" customWidth="1"/>
    <col min="3" max="4" width="13.140625" style="219" customWidth="1"/>
    <col min="5" max="5" width="12.85546875" style="219" bestFit="1" customWidth="1"/>
    <col min="6" max="6" width="13.42578125" style="219" customWidth="1"/>
    <col min="7" max="7" width="13" style="219" customWidth="1"/>
    <col min="8" max="16384" width="9.140625" style="219"/>
  </cols>
  <sheetData>
    <row r="2" spans="2:7" s="881" customFormat="1" ht="15.75">
      <c r="B2" s="505" t="s">
        <v>585</v>
      </c>
      <c r="C2" s="880"/>
      <c r="D2" s="880"/>
      <c r="E2" s="880"/>
      <c r="F2" s="880"/>
      <c r="G2" s="880"/>
    </row>
    <row r="3" spans="2:7" s="881" customFormat="1">
      <c r="B3" s="484"/>
      <c r="C3" s="880"/>
      <c r="D3" s="880"/>
      <c r="E3" s="880"/>
      <c r="F3" s="880"/>
      <c r="G3" s="880"/>
    </row>
    <row r="4" spans="2:7" s="881" customFormat="1">
      <c r="B4" s="537"/>
      <c r="C4" s="880"/>
      <c r="D4" s="880"/>
      <c r="E4" s="880"/>
      <c r="F4" s="880"/>
      <c r="G4" s="880"/>
    </row>
    <row r="5" spans="2:7" s="881" customFormat="1" ht="19.5" customHeight="1">
      <c r="B5" s="485" t="s">
        <v>364</v>
      </c>
      <c r="C5" s="468"/>
      <c r="D5" s="468"/>
      <c r="E5" s="468"/>
      <c r="F5" s="468"/>
      <c r="G5" s="468"/>
    </row>
    <row r="6" spans="2:7" s="474" customFormat="1">
      <c r="B6" s="891"/>
      <c r="C6" s="891"/>
      <c r="D6" s="891"/>
      <c r="E6" s="891"/>
      <c r="F6" s="891"/>
      <c r="G6" s="891"/>
    </row>
    <row r="7" spans="2:7" s="474" customFormat="1">
      <c r="B7" s="1091" t="s">
        <v>462</v>
      </c>
      <c r="C7" s="722" t="s">
        <v>334</v>
      </c>
      <c r="D7" s="487" t="s">
        <v>510</v>
      </c>
      <c r="E7" s="487" t="s">
        <v>511</v>
      </c>
      <c r="F7" s="487" t="s">
        <v>512</v>
      </c>
      <c r="G7" s="487" t="s">
        <v>514</v>
      </c>
    </row>
    <row r="8" spans="2:7">
      <c r="C8" s="3"/>
    </row>
    <row r="9" spans="2:7">
      <c r="B9" s="484" t="s">
        <v>350</v>
      </c>
      <c r="C9" s="967"/>
      <c r="D9" s="967"/>
      <c r="E9" s="967"/>
      <c r="F9" s="967"/>
      <c r="G9" s="967"/>
    </row>
    <row r="10" spans="2:7">
      <c r="B10" s="892" t="s">
        <v>456</v>
      </c>
      <c r="C10" s="967">
        <f>SUM(D10:G10)</f>
        <v>-897100</v>
      </c>
      <c r="D10" s="1175">
        <f>SUM('Phụ lục 5-Dòng tiền 2009'!E12:G12)</f>
        <v>0</v>
      </c>
      <c r="E10" s="1176">
        <f>SUM('Phụ lục 5-Dòng tiền 2009'!H12:J12)</f>
        <v>-746500</v>
      </c>
      <c r="F10" s="1176">
        <f>SUM('Phụ lục 5-Dòng tiền 2009'!K12:M12)</f>
        <v>-113100</v>
      </c>
      <c r="G10" s="1176">
        <f>SUM('Phụ lục 5-Dòng tiền 2009'!N12:P12)</f>
        <v>-37500</v>
      </c>
    </row>
    <row r="11" spans="2:7">
      <c r="B11" s="892" t="s">
        <v>457</v>
      </c>
      <c r="C11" s="967">
        <f>SUM(D11:G11)</f>
        <v>-2211108.541666667</v>
      </c>
      <c r="D11" s="1176">
        <f>SUM('Phụ lục 5-Dòng tiền 2009'!E20:G20)</f>
        <v>-351137.91666666669</v>
      </c>
      <c r="E11" s="1176">
        <f>SUM('Phụ lục 5-Dòng tiền 2009'!H20:J20)</f>
        <v>-617356.875</v>
      </c>
      <c r="F11" s="1176">
        <f>SUM('Phụ lục 5-Dòng tiền 2009'!K20:M20)</f>
        <v>-569606.875</v>
      </c>
      <c r="G11" s="1176">
        <f>SUM('Phụ lục 5-Dòng tiền 2009'!N20:P20)</f>
        <v>-673006.875</v>
      </c>
    </row>
    <row r="12" spans="2:7">
      <c r="B12" s="892" t="s">
        <v>458</v>
      </c>
      <c r="C12" s="967">
        <f>SUM(D12:G12)</f>
        <v>3560000</v>
      </c>
      <c r="D12" s="1175">
        <f>SUM('Phụ lục 5-Dòng tiền 2009'!E22:G22)</f>
        <v>0</v>
      </c>
      <c r="E12" s="1175">
        <f>SUM('Phụ lục 5-Dòng tiền 2009'!H22:J22)</f>
        <v>0</v>
      </c>
      <c r="F12" s="1176">
        <f>SUM('Phụ lục 5-Dòng tiền 2009'!K22:M22)</f>
        <v>540000</v>
      </c>
      <c r="G12" s="1176">
        <f>SUM('Phụ lục 5-Dòng tiền 2009'!N22:P22)</f>
        <v>3020000</v>
      </c>
    </row>
    <row r="13" spans="2:7">
      <c r="B13" s="892" t="s">
        <v>459</v>
      </c>
      <c r="C13" s="967">
        <f>SUM(D13:G13)</f>
        <v>-270168.95833333343</v>
      </c>
      <c r="D13" s="1176">
        <f>SUM('Phụ lục 5-Dòng tiền 2009'!E27:G27)</f>
        <v>-315737.91666666663</v>
      </c>
      <c r="E13" s="1176">
        <f>SUM('Phụ lục 5-Dòng tiền 2009'!H27:J27)</f>
        <v>-733649.99999999988</v>
      </c>
      <c r="F13" s="1176">
        <f>SUM('Phụ lục 5-Dòng tiền 2009'!K27:M27)</f>
        <v>620449.99999999977</v>
      </c>
      <c r="G13" s="1176">
        <f>SUM('Phụ lục 5-Dòng tiền 2009'!N27:P27)</f>
        <v>158768.95833333331</v>
      </c>
    </row>
    <row r="14" spans="2:7" ht="3.75" customHeight="1">
      <c r="B14" s="892"/>
      <c r="C14" s="965"/>
      <c r="D14" s="895"/>
      <c r="E14" s="895"/>
      <c r="F14" s="895"/>
      <c r="G14" s="895"/>
    </row>
    <row r="15" spans="2:7" s="537" customFormat="1" ht="13.5" thickBot="1">
      <c r="C15" s="966">
        <f>SUM(C10:C14)</f>
        <v>181622.49999999959</v>
      </c>
      <c r="D15" s="966">
        <f>SUM(D10:D14)</f>
        <v>-666875.83333333326</v>
      </c>
      <c r="E15" s="966">
        <f>SUM(E10:E14)</f>
        <v>-2097506.875</v>
      </c>
      <c r="F15" s="966">
        <f>SUM(F10:F14)</f>
        <v>477743.12499999977</v>
      </c>
      <c r="G15" s="966">
        <f>SUM(G10:G14)</f>
        <v>2468262.0833333335</v>
      </c>
    </row>
    <row r="16" spans="2:7" ht="13.5" thickTop="1">
      <c r="C16" s="978">
        <f>C15-'Phụ lục 5-Dòng tiền 2009'!D30</f>
        <v>0</v>
      </c>
    </row>
    <row r="17" spans="2:9">
      <c r="B17" s="896"/>
      <c r="C17" s="967"/>
      <c r="D17" s="895"/>
      <c r="E17" s="895"/>
      <c r="F17" s="895"/>
      <c r="G17" s="894"/>
    </row>
    <row r="18" spans="2:9">
      <c r="B18" s="1090" t="s">
        <v>351</v>
      </c>
      <c r="C18" s="893">
        <f>-(C15+C17)</f>
        <v>-181622.49999999959</v>
      </c>
      <c r="D18" s="895">
        <f>-(D15+D17)</f>
        <v>666875.83333333326</v>
      </c>
      <c r="E18" s="895">
        <f>-(E15+E17)</f>
        <v>2097506.875</v>
      </c>
      <c r="F18" s="893">
        <f>-(F15+F17)</f>
        <v>-477743.12499999977</v>
      </c>
      <c r="G18" s="893">
        <f>-(G15+G17)</f>
        <v>-2468262.0833333335</v>
      </c>
    </row>
    <row r="19" spans="2:9" ht="13.5" thickBot="1">
      <c r="C19" s="966">
        <f>C17+C18</f>
        <v>-181622.49999999959</v>
      </c>
      <c r="D19" s="882">
        <f>D17+D18</f>
        <v>666875.83333333326</v>
      </c>
      <c r="E19" s="882">
        <f>E17+E18</f>
        <v>2097506.875</v>
      </c>
      <c r="F19" s="882">
        <f>F17+F18</f>
        <v>-477743.12499999977</v>
      </c>
      <c r="G19" s="882">
        <f>G17+G18</f>
        <v>-2468262.0833333335</v>
      </c>
    </row>
    <row r="20" spans="2:9" ht="13.5" thickTop="1"/>
    <row r="21" spans="2:9" s="881" customFormat="1" ht="19.5" customHeight="1">
      <c r="B21" s="485" t="s">
        <v>363</v>
      </c>
      <c r="C21" s="468"/>
      <c r="D21" s="468"/>
      <c r="E21" s="468"/>
      <c r="F21" s="468"/>
      <c r="G21" s="468"/>
      <c r="I21" s="219"/>
    </row>
    <row r="23" spans="2:9">
      <c r="B23" s="883"/>
      <c r="C23" s="487" t="s">
        <v>150</v>
      </c>
      <c r="D23" s="487" t="s">
        <v>151</v>
      </c>
      <c r="E23" s="487" t="s">
        <v>152</v>
      </c>
      <c r="F23" s="487" t="s">
        <v>153</v>
      </c>
      <c r="G23" s="487" t="s">
        <v>154</v>
      </c>
    </row>
    <row r="24" spans="2:9">
      <c r="B24" s="883"/>
      <c r="C24" s="897">
        <v>40156</v>
      </c>
      <c r="D24" s="897">
        <f>C24+365</f>
        <v>40521</v>
      </c>
      <c r="E24" s="897">
        <f>D24+365</f>
        <v>40886</v>
      </c>
      <c r="F24" s="897">
        <f>E24+365</f>
        <v>41251</v>
      </c>
      <c r="G24" s="897">
        <f>F24+365</f>
        <v>41616</v>
      </c>
    </row>
    <row r="25" spans="2:9" s="537" customFormat="1">
      <c r="B25" s="484" t="s">
        <v>392</v>
      </c>
    </row>
    <row r="26" spans="2:9" s="884" customFormat="1">
      <c r="B26" s="884" t="s">
        <v>263</v>
      </c>
      <c r="C26" s="898">
        <f>KQKD!C35</f>
        <v>625051.24270833354</v>
      </c>
      <c r="D26" s="898">
        <f>KQKD!D35</f>
        <v>1518469.7520416651</v>
      </c>
      <c r="E26" s="898">
        <f>KQKD!E35</f>
        <v>3012636.2932416624</v>
      </c>
      <c r="F26" s="898">
        <f>KQKD!F35</f>
        <v>4894327.1056043264</v>
      </c>
      <c r="G26" s="899">
        <f>KQKD!G35</f>
        <v>7851919.3831627071</v>
      </c>
    </row>
    <row r="27" spans="2:9" s="884" customFormat="1">
      <c r="B27" s="884" t="s">
        <v>352</v>
      </c>
      <c r="C27" s="899">
        <f>-KQKD!C30</f>
        <v>110983.54895833333</v>
      </c>
      <c r="D27" s="899">
        <f>-KQKD!D30</f>
        <v>0</v>
      </c>
      <c r="E27" s="899">
        <f>-KQKD!E30</f>
        <v>0</v>
      </c>
      <c r="F27" s="899">
        <f>-KQKD!F30</f>
        <v>0</v>
      </c>
      <c r="G27" s="899">
        <f>-KQKD!G30</f>
        <v>0</v>
      </c>
    </row>
    <row r="28" spans="2:9" s="884" customFormat="1">
      <c r="B28" s="884" t="s">
        <v>353</v>
      </c>
      <c r="C28" s="898">
        <f>-KQKD!C27</f>
        <v>409166.66666666663</v>
      </c>
      <c r="D28" s="898">
        <f>-KQKD!D27</f>
        <v>665350</v>
      </c>
      <c r="E28" s="898">
        <f>-KQKD!E27</f>
        <v>868441.66666666663</v>
      </c>
      <c r="F28" s="898">
        <f>-KQKD!F27</f>
        <v>709166.66666666663</v>
      </c>
      <c r="G28" s="899">
        <f>-KQKD!G27</f>
        <v>506075</v>
      </c>
    </row>
    <row r="29" spans="2:9" s="884" customFormat="1">
      <c r="B29" s="884" t="s">
        <v>561</v>
      </c>
      <c r="C29" s="885">
        <f>SUM(C26:C28)</f>
        <v>1145201.4583333335</v>
      </c>
      <c r="D29" s="885">
        <f>SUM(D26:D28)</f>
        <v>2183819.7520416649</v>
      </c>
      <c r="E29" s="885">
        <f>SUM(E26:E28)</f>
        <v>3881077.959908329</v>
      </c>
      <c r="F29" s="885">
        <f>SUM(F26:F28)</f>
        <v>5603493.7722709933</v>
      </c>
      <c r="G29" s="885">
        <f>SUM(G26:G28)</f>
        <v>8357994.3831627071</v>
      </c>
    </row>
    <row r="30" spans="2:9" s="884" customFormat="1">
      <c r="C30" s="885"/>
      <c r="D30" s="885"/>
      <c r="E30" s="885"/>
      <c r="F30" s="885"/>
      <c r="G30" s="885"/>
    </row>
    <row r="31" spans="2:9" s="884" customFormat="1">
      <c r="B31" s="884" t="s">
        <v>354</v>
      </c>
      <c r="C31" s="898">
        <f>-((CĐKT!D19+CĐKT!D20)-(CĐKT!C19+CĐKT!C20))</f>
        <v>-1205524.5527968036</v>
      </c>
      <c r="D31" s="898">
        <f>-((CĐKT!E19+CĐKT!E20)-(CĐKT!D19+CĐKT!D20))</f>
        <v>-822237.10234018229</v>
      </c>
      <c r="E31" s="898">
        <f>-((CĐKT!F19+CĐKT!F20)-(CĐKT!E19+CĐKT!E20))</f>
        <v>-1183050.0022602736</v>
      </c>
      <c r="F31" s="898">
        <f>-((CĐKT!G19+CĐKT!G20)-(CĐKT!F19+CĐKT!F20))</f>
        <v>-1537981.3527123281</v>
      </c>
      <c r="G31" s="898">
        <f>-((CĐKT!H19+CĐKT!H20)-(CĐKT!G19+CĐKT!G20))</f>
        <v>-942141.83791232947</v>
      </c>
    </row>
    <row r="32" spans="2:9" s="884" customFormat="1">
      <c r="B32" s="884" t="s">
        <v>355</v>
      </c>
      <c r="C32" s="898">
        <f>CĐKT!D26-CĐKT!C26</f>
        <v>193397.20034246577</v>
      </c>
      <c r="D32" s="898">
        <f>CĐKT!E26-CĐKT!D26</f>
        <v>107716.44691780821</v>
      </c>
      <c r="E32" s="898">
        <f>CĐKT!F26-CĐKT!E26</f>
        <v>144999.20712328778</v>
      </c>
      <c r="F32" s="898">
        <f>CĐKT!G26-CĐKT!F26</f>
        <v>176117.08770000003</v>
      </c>
      <c r="G32" s="898">
        <f>CĐKT!H26-CĐKT!G26</f>
        <v>188236.22164002759</v>
      </c>
    </row>
    <row r="33" spans="2:7" s="884" customFormat="1">
      <c r="B33" s="884" t="s">
        <v>356</v>
      </c>
      <c r="C33" s="898">
        <f>(CĐKT!D27-CĐKT!C27)</f>
        <v>64410</v>
      </c>
      <c r="D33" s="898">
        <f>(CĐKT!E27-CĐKT!D27)</f>
        <v>27858</v>
      </c>
      <c r="E33" s="898">
        <f>(CĐKT!F27-CĐKT!E27)</f>
        <v>24255.000000000029</v>
      </c>
      <c r="F33" s="898">
        <f>(CĐKT!G27-CĐKT!F27)</f>
        <v>28183.320000000007</v>
      </c>
      <c r="G33" s="898">
        <f>(CĐKT!H27-CĐKT!G27)</f>
        <v>22376.771999999997</v>
      </c>
    </row>
    <row r="34" spans="2:7" s="884" customFormat="1">
      <c r="B34" s="884" t="s">
        <v>319</v>
      </c>
      <c r="C34" s="1264">
        <f>(CĐKT!D28-CĐKT!C28)</f>
        <v>0</v>
      </c>
      <c r="D34" s="899">
        <f>(CĐKT!E28-CĐKT!D28)</f>
        <v>833591.497958333</v>
      </c>
      <c r="E34" s="898">
        <f>(CĐKT!F28-CĐKT!E28)</f>
        <v>1495755.252133332</v>
      </c>
      <c r="F34" s="898">
        <f>(CĐKT!G28-CĐKT!F28)</f>
        <v>2809206.4994373298</v>
      </c>
      <c r="G34" s="898">
        <f>(CĐKT!H28-CĐKT!G28)</f>
        <v>-2085029.0449657193</v>
      </c>
    </row>
    <row r="35" spans="2:7" s="884" customFormat="1">
      <c r="B35" s="886" t="s">
        <v>564</v>
      </c>
      <c r="C35" s="887">
        <f>SUM(C29:C34)</f>
        <v>197484.10587899562</v>
      </c>
      <c r="D35" s="887">
        <f>SUM(D29:D34)</f>
        <v>2330748.5945776235</v>
      </c>
      <c r="E35" s="887">
        <f>SUM(E29:E34)</f>
        <v>4363037.4169046758</v>
      </c>
      <c r="F35" s="887">
        <f>SUM(F29:F34)</f>
        <v>7079019.3266959954</v>
      </c>
      <c r="G35" s="887">
        <f>SUM(G29:G34)</f>
        <v>5541436.4939246848</v>
      </c>
    </row>
    <row r="36" spans="2:7" s="884" customFormat="1" ht="9" customHeight="1"/>
    <row r="37" spans="2:7" s="884" customFormat="1">
      <c r="B37" s="886" t="s">
        <v>357</v>
      </c>
    </row>
    <row r="38" spans="2:7" s="884" customFormat="1">
      <c r="B38" s="884" t="s">
        <v>271</v>
      </c>
      <c r="C38" s="898">
        <f>-'Phụ lục 6- Đầu tư TSCĐ 5 năm'!D26</f>
        <v>-650000</v>
      </c>
      <c r="D38" s="898">
        <f>-'Phụ lục 6- Đầu tư TSCĐ 5 năm'!E26</f>
        <v>-325000</v>
      </c>
      <c r="E38" s="898">
        <f>-'Phụ lục 6- Đầu tư TSCĐ 5 năm'!F26</f>
        <v>-162500</v>
      </c>
      <c r="F38" s="898">
        <f>-'Phụ lục 6- Đầu tư TSCĐ 5 năm'!G26</f>
        <v>-162500</v>
      </c>
      <c r="G38" s="898">
        <f>-'Phụ lục 6- Đầu tư TSCĐ 5 năm'!H26</f>
        <v>-162500</v>
      </c>
    </row>
    <row r="39" spans="2:7" s="884" customFormat="1">
      <c r="B39" s="884" t="s">
        <v>358</v>
      </c>
      <c r="C39" s="900">
        <f>-('Phụ lục 6- Đầu tư TSCĐ 5 năm'!D12-'Phụ lục 6- Đầu tư TSCĐ 5 năm'!D8)</f>
        <v>-247100</v>
      </c>
      <c r="D39" s="900">
        <f>-('Phụ lục 6- Đầu tư TSCĐ 5 năm'!E12-'Phụ lục 6- Đầu tư TSCĐ 5 năm'!E8)</f>
        <v>-1023550</v>
      </c>
      <c r="E39" s="900">
        <f>-('Phụ lục 6- Đầu tư TSCĐ 5 năm'!F12-'Phụ lục 6- Đầu tư TSCĐ 5 năm'!F8)</f>
        <v>-961775</v>
      </c>
      <c r="F39" s="900">
        <f>-('Phụ lục 6- Đầu tư TSCĐ 5 năm'!G12-'Phụ lục 6- Đầu tư TSCĐ 5 năm'!G8)</f>
        <v>-61775</v>
      </c>
      <c r="G39" s="900">
        <f>-('Phụ lục 6- Đầu tư TSCĐ 5 năm'!H12-'Phụ lục 6- Đầu tư TSCĐ 5 năm'!H8)</f>
        <v>-61775</v>
      </c>
    </row>
    <row r="40" spans="2:7" s="884" customFormat="1">
      <c r="B40" s="886" t="s">
        <v>562</v>
      </c>
      <c r="C40" s="887">
        <f>C38+C39</f>
        <v>-897100</v>
      </c>
      <c r="D40" s="887">
        <f>D38+D39</f>
        <v>-1348550</v>
      </c>
      <c r="E40" s="887">
        <f>E38+E39</f>
        <v>-1124275</v>
      </c>
      <c r="F40" s="887">
        <f>F38+F39</f>
        <v>-224275</v>
      </c>
      <c r="G40" s="887">
        <f>G38+G39</f>
        <v>-224275</v>
      </c>
    </row>
    <row r="41" spans="2:7" s="884" customFormat="1" ht="6" customHeight="1"/>
    <row r="42" spans="2:7" s="884" customFormat="1">
      <c r="B42" s="886" t="s">
        <v>359</v>
      </c>
    </row>
    <row r="43" spans="2:7" s="884" customFormat="1">
      <c r="B43" s="884" t="s">
        <v>376</v>
      </c>
      <c r="C43" s="899">
        <f>'Phụ lục 14 - Vốn vay'!B10</f>
        <v>2017882.7083333333</v>
      </c>
      <c r="D43" s="899">
        <f>'Phụ lục 14 - Vốn vay'!C28</f>
        <v>0</v>
      </c>
      <c r="E43" s="899">
        <f>'Phụ lục 14 - Vốn vay'!D28</f>
        <v>0</v>
      </c>
      <c r="F43" s="899">
        <f>'Phụ lục 14 - Vốn vay'!E28</f>
        <v>0</v>
      </c>
      <c r="G43" s="899">
        <f>'Phụ lục 14 - Vốn vay'!F28</f>
        <v>0</v>
      </c>
    </row>
    <row r="44" spans="2:7" s="884" customFormat="1">
      <c r="B44" s="884" t="s">
        <v>544</v>
      </c>
      <c r="C44" s="899">
        <f>'Phụ lục 14 - Vốn vay'!E12</f>
        <v>-666875.83333333326</v>
      </c>
      <c r="D44" s="899">
        <f>'Phụ lục 14 - Vốn vay'!F12</f>
        <v>-1351006.875</v>
      </c>
      <c r="E44" s="899"/>
      <c r="F44" s="899"/>
      <c r="G44" s="899"/>
    </row>
    <row r="45" spans="2:7" s="884" customFormat="1">
      <c r="B45" s="884" t="s">
        <v>391</v>
      </c>
      <c r="C45" s="979">
        <f>'Phụ lục 13-Cơ cấu vốn'!D20</f>
        <v>897100</v>
      </c>
      <c r="D45" s="979">
        <f>'Phụ lục 13-Cơ cấu vốn'!E20</f>
        <v>1150900</v>
      </c>
      <c r="E45" s="979">
        <f>'Phụ lục 13-Cơ cấu vốn'!F20</f>
        <v>0</v>
      </c>
      <c r="F45" s="979">
        <f>'Phụ lục 13-Cơ cấu vốn'!G20</f>
        <v>0</v>
      </c>
      <c r="G45" s="979">
        <f>'Phụ lục 13-Cơ cấu vốn'!H20</f>
        <v>0</v>
      </c>
    </row>
    <row r="46" spans="2:7" s="884" customFormat="1">
      <c r="B46" s="884" t="s">
        <v>377</v>
      </c>
      <c r="C46" s="1187">
        <f>'Phụ lục 14 - Vốn vay'!B18</f>
        <v>-110983.54895833333</v>
      </c>
      <c r="D46" s="1187">
        <v>0</v>
      </c>
      <c r="E46" s="1187">
        <v>0</v>
      </c>
      <c r="F46" s="1187">
        <v>0</v>
      </c>
      <c r="G46" s="1187">
        <v>0</v>
      </c>
    </row>
    <row r="47" spans="2:7" s="884" customFormat="1">
      <c r="B47" s="886" t="s">
        <v>563</v>
      </c>
      <c r="C47" s="980">
        <f>SUM(C43:C46)</f>
        <v>2137123.3260416668</v>
      </c>
      <c r="D47" s="980">
        <f>SUM(D43:D46)</f>
        <v>-200106.875</v>
      </c>
      <c r="E47" s="980">
        <f>SUM(E43:E46)</f>
        <v>0</v>
      </c>
      <c r="F47" s="980">
        <f>SUM(F43:F46)</f>
        <v>0</v>
      </c>
      <c r="G47" s="980">
        <f>SUM(G43:G46)</f>
        <v>0</v>
      </c>
    </row>
    <row r="48" spans="2:7" s="884" customFormat="1"/>
    <row r="49" spans="2:7" s="884" customFormat="1">
      <c r="B49" s="886" t="s">
        <v>360</v>
      </c>
      <c r="C49" s="887">
        <f>C35+C40+C47</f>
        <v>1437507.4319206625</v>
      </c>
      <c r="D49" s="887">
        <f>D35+D40+D47</f>
        <v>782091.71957762353</v>
      </c>
      <c r="E49" s="887">
        <f>E35+E40+E47</f>
        <v>3238762.4169046758</v>
      </c>
      <c r="F49" s="887">
        <f>F35+F40+F47</f>
        <v>6854744.3266959954</v>
      </c>
      <c r="G49" s="887">
        <f>G35+G40+G47</f>
        <v>5317161.4939246848</v>
      </c>
    </row>
    <row r="50" spans="2:7" s="884" customFormat="1">
      <c r="B50" s="886" t="s">
        <v>460</v>
      </c>
      <c r="C50" s="888">
        <v>0</v>
      </c>
      <c r="D50" s="887">
        <f>CĐKT!D18</f>
        <v>1437507.4319206625</v>
      </c>
      <c r="E50" s="887">
        <f>CĐKT!E18</f>
        <v>2219599.1514982861</v>
      </c>
      <c r="F50" s="887">
        <f>CĐKT!F18</f>
        <v>5458361.5684029609</v>
      </c>
      <c r="G50" s="887">
        <f>CĐKT!G18</f>
        <v>12313105.895098954</v>
      </c>
    </row>
    <row r="51" spans="2:7" s="884" customFormat="1" ht="13.5" thickBot="1">
      <c r="B51" s="886" t="s">
        <v>461</v>
      </c>
      <c r="C51" s="889">
        <f>C49+C50</f>
        <v>1437507.4319206625</v>
      </c>
      <c r="D51" s="889">
        <f>D49+D50</f>
        <v>2219599.1514982861</v>
      </c>
      <c r="E51" s="889">
        <f>E49+E50</f>
        <v>5458361.5684029618</v>
      </c>
      <c r="F51" s="889">
        <f>F49+F50</f>
        <v>12313105.895098956</v>
      </c>
      <c r="G51" s="889">
        <f>G49+G50</f>
        <v>17630267.389023639</v>
      </c>
    </row>
    <row r="52" spans="2:7" s="884" customFormat="1" ht="13.5" thickTop="1"/>
    <row r="53" spans="2:7" s="1086" customFormat="1">
      <c r="B53" s="1086" t="s">
        <v>393</v>
      </c>
      <c r="C53" s="1087">
        <f>CĐKT!D18</f>
        <v>1437507.4319206625</v>
      </c>
      <c r="D53" s="1087">
        <f>CĐKT!E18</f>
        <v>2219599.1514982861</v>
      </c>
      <c r="E53" s="1087">
        <f>CĐKT!F18</f>
        <v>5458361.5684029609</v>
      </c>
      <c r="F53" s="1087">
        <f>CĐKT!G18</f>
        <v>12313105.895098954</v>
      </c>
      <c r="G53" s="1087">
        <f>CĐKT!H18</f>
        <v>17630267.389023639</v>
      </c>
    </row>
    <row r="54" spans="2:7" s="1088" customFormat="1">
      <c r="B54" s="1088" t="s">
        <v>97</v>
      </c>
      <c r="C54" s="1089">
        <f>C53-C51</f>
        <v>0</v>
      </c>
      <c r="D54" s="1089">
        <f>D53-D51</f>
        <v>0</v>
      </c>
      <c r="E54" s="1089">
        <f>E53-E51</f>
        <v>0</v>
      </c>
      <c r="F54" s="1089">
        <f>F53-F51</f>
        <v>0</v>
      </c>
      <c r="G54" s="1089">
        <f>G53-G51</f>
        <v>0</v>
      </c>
    </row>
    <row r="55" spans="2:7" s="537" customFormat="1"/>
    <row r="56" spans="2:7" s="537" customFormat="1">
      <c r="C56" s="890"/>
      <c r="D56" s="890"/>
      <c r="E56" s="890"/>
      <c r="F56" s="890"/>
      <c r="G56" s="890"/>
    </row>
    <row r="57" spans="2:7" s="537" customFormat="1"/>
    <row r="58" spans="2:7" s="537" customFormat="1"/>
    <row r="59" spans="2:7" s="537" customFormat="1"/>
    <row r="60" spans="2:7" s="537" customFormat="1"/>
    <row r="61" spans="2:7" s="537" customFormat="1"/>
    <row r="62" spans="2:7" s="537" customFormat="1"/>
    <row r="63" spans="2:7" s="537" customFormat="1"/>
    <row r="64" spans="2:7" s="537" customFormat="1"/>
    <row r="65" s="537" customFormat="1"/>
    <row r="66" s="537" customFormat="1"/>
    <row r="67" s="537" customFormat="1"/>
    <row r="68" s="537" customFormat="1"/>
    <row r="69" s="537" customFormat="1"/>
    <row r="70" s="537" customFormat="1"/>
    <row r="71" s="537" customFormat="1"/>
    <row r="72" s="537" customFormat="1"/>
    <row r="73" s="537" customFormat="1"/>
    <row r="74" s="537" customFormat="1"/>
    <row r="75" s="537" customFormat="1"/>
    <row r="76" s="537" customFormat="1"/>
    <row r="77" s="537" customFormat="1"/>
    <row r="78" s="537" customFormat="1"/>
    <row r="79" s="537" customFormat="1"/>
    <row r="80" s="537" customFormat="1"/>
    <row r="81" s="537" customFormat="1"/>
    <row r="82" s="537" customFormat="1"/>
    <row r="83" s="537" customFormat="1"/>
    <row r="84" s="537" customFormat="1"/>
    <row r="85" s="537" customFormat="1"/>
    <row r="86" s="537" customFormat="1"/>
    <row r="87" s="537" customFormat="1"/>
    <row r="88" s="537" customFormat="1"/>
    <row r="89" s="537" customFormat="1"/>
    <row r="90" s="537" customFormat="1"/>
    <row r="91" s="537" customFormat="1"/>
    <row r="92" s="537" customFormat="1"/>
    <row r="93" s="537" customFormat="1"/>
    <row r="94" s="537" customFormat="1"/>
    <row r="95" s="537" customFormat="1"/>
    <row r="96" s="537" customFormat="1"/>
    <row r="97" s="537" customFormat="1"/>
    <row r="98" s="537" customFormat="1"/>
    <row r="99" s="537" customFormat="1"/>
    <row r="100" s="537" customFormat="1"/>
    <row r="101" s="537" customFormat="1"/>
    <row r="102" s="537" customFormat="1"/>
    <row r="103" s="537" customFormat="1"/>
    <row r="104" s="537" customFormat="1"/>
    <row r="105" s="537" customFormat="1"/>
    <row r="106" s="537" customFormat="1"/>
    <row r="107" s="537" customFormat="1"/>
    <row r="108" s="537" customFormat="1"/>
    <row r="109" s="537" customFormat="1"/>
    <row r="110" s="537" customFormat="1"/>
    <row r="111" s="537" customFormat="1"/>
    <row r="112" s="537" customFormat="1"/>
    <row r="113" s="537" customFormat="1"/>
    <row r="114" s="537" customFormat="1"/>
    <row r="115" s="537" customFormat="1"/>
    <row r="116" s="537" customFormat="1"/>
    <row r="117" s="537" customFormat="1"/>
    <row r="118" s="537" customFormat="1"/>
    <row r="119" s="537" customFormat="1"/>
    <row r="120" s="537" customFormat="1"/>
    <row r="121" s="537" customFormat="1"/>
    <row r="122" s="537" customFormat="1"/>
    <row r="123" s="537" customFormat="1"/>
    <row r="124" s="537" customFormat="1"/>
    <row r="125" s="537" customFormat="1"/>
    <row r="126" s="537" customFormat="1"/>
    <row r="127" s="537" customFormat="1"/>
    <row r="128" s="537" customFormat="1"/>
    <row r="129" s="537" customFormat="1"/>
    <row r="130" s="537" customFormat="1"/>
    <row r="131" s="537" customFormat="1"/>
    <row r="132" s="537" customFormat="1"/>
    <row r="133" s="537" customFormat="1"/>
    <row r="134" s="537" customFormat="1"/>
    <row r="135" s="537" customFormat="1"/>
    <row r="136" s="537" customFormat="1"/>
    <row r="137" s="537" customFormat="1"/>
    <row r="138" s="537" customFormat="1"/>
    <row r="139" s="537" customFormat="1"/>
    <row r="140" s="537" customFormat="1"/>
    <row r="141" s="537" customFormat="1"/>
    <row r="142" s="537" customFormat="1"/>
    <row r="143" s="537" customFormat="1"/>
    <row r="144" s="537" customFormat="1"/>
    <row r="145" s="537" customFormat="1"/>
    <row r="146" s="537" customFormat="1"/>
    <row r="147" s="537" customFormat="1"/>
    <row r="148" s="537" customFormat="1"/>
  </sheetData>
  <customSheetViews>
    <customSheetView guid="{8CD3C882-7D3C-4E0F-A3BB-E1D5913F109E}" hiddenRows="1" showRuler="0" topLeftCell="A44">
      <selection activeCell="H27" sqref="H27"/>
      <rowBreaks count="3" manualBreakCount="3">
        <brk id="21" max="16383" man="1"/>
        <brk id="56" max="16383" man="1"/>
        <brk id="57" max="16383" man="1"/>
      </rowBreaks>
      <pageMargins left="0.51181102362204722" right="0.51181102362204722" top="0.42" bottom="0.66" header="0.28999999999999998" footer="0.44"/>
      <printOptions horizontalCentered="1"/>
      <pageSetup paperSize="9" orientation="landscape" r:id="rId1"/>
      <headerFooter alignWithMargins="0">
        <oddFooter>&amp;L&amp;A&amp;CStoxPlus, the Finance Centre&amp;R&amp;8&amp;P</oddFooter>
      </headerFooter>
    </customSheetView>
    <customSheetView guid="{28702B47-9400-4D44-8189-4CAC6BEE69E2}" showRuler="0" topLeftCell="A4">
      <selection activeCell="B25" sqref="B25"/>
      <pageMargins left="0.51181102362204722" right="0.51181102362204722" top="0.70866141732283472" bottom="0.98425196850393704" header="0.51181102362204722" footer="0.51181102362204722"/>
      <printOptions horizontalCentered="1"/>
      <pageSetup paperSize="9" orientation="landscape" r:id="rId2"/>
      <headerFooter alignWithMargins="0">
        <oddFooter>&amp;R&amp;8The Best Research and Financial Information Provider in Vietnam</oddFooter>
      </headerFooter>
    </customSheetView>
    <customSheetView guid="{2049E0F3-D451-4732-949B-2EE19D3E5829}" showPageBreaks="1" hiddenRows="1" showRuler="0" topLeftCell="A20">
      <selection activeCell="C28" sqref="C28"/>
      <rowBreaks count="3" manualBreakCount="3">
        <brk id="21" max="16383" man="1"/>
        <brk id="56" max="16383" man="1"/>
        <brk id="58" max="16383" man="1"/>
      </rowBreaks>
      <pageMargins left="0.51181102362204722" right="0.51181102362204722" top="0.42" bottom="0.66" header="0.28999999999999998" footer="0.44"/>
      <printOptions horizontalCentered="1"/>
      <pageSetup paperSize="9" orientation="landscape" r:id="rId3"/>
      <headerFooter alignWithMargins="0">
        <oddFooter>&amp;R&amp;8The Best Research and Financial Information Provider in Vietnam</oddFooter>
      </headerFooter>
    </customSheetView>
    <customSheetView guid="{79CAE85A-0F9A-4CCF-8334-A798A820F2E5}" hiddenRows="1" topLeftCell="A44">
      <selection activeCell="H27" sqref="H27"/>
      <rowBreaks count="2" manualBreakCount="2">
        <brk id="21" max="16383" man="1"/>
        <brk id="57" max="16383" man="1"/>
      </rowBreaks>
      <pageMargins left="0.51181102362204722" right="0.51181102362204722" top="0.42" bottom="0.66" header="0.28999999999999998" footer="0.44"/>
      <printOptions horizontalCentered="1"/>
      <pageSetup paperSize="9" orientation="landscape" r:id="rId4"/>
      <headerFooter alignWithMargins="0">
        <oddFooter>&amp;L&amp;A&amp;CStoxPlus, the Finance Centre&amp;R&amp;8&amp;P</oddFooter>
      </headerFooter>
    </customSheetView>
  </customSheetViews>
  <phoneticPr fontId="2" type="noConversion"/>
  <printOptions horizontalCentered="1"/>
  <pageMargins left="0.51181102362204722" right="0.51181102362204722" top="0.42" bottom="0.66" header="0.28999999999999998" footer="0.44"/>
  <pageSetup paperSize="9" scale="77" orientation="landscape" r:id="rId5"/>
  <headerFooter alignWithMargins="0">
    <oddFooter>&amp;L&amp;A&amp;CStoxPlus, the Finance Centre&amp;R&amp;8&amp;P</oddFooter>
  </headerFooter>
  <rowBreaks count="2" manualBreakCount="2">
    <brk id="19" max="16383" man="1"/>
    <brk id="55" max="16383" man="1"/>
  </rowBreaks>
</worksheet>
</file>

<file path=xl/worksheets/sheet7.xml><?xml version="1.0" encoding="utf-8"?>
<worksheet xmlns="http://schemas.openxmlformats.org/spreadsheetml/2006/main" xmlns:r="http://schemas.openxmlformats.org/officeDocument/2006/relationships">
  <sheetPr codeName="Sheet9">
    <pageSetUpPr fitToPage="1"/>
  </sheetPr>
  <dimension ref="B1:I64"/>
  <sheetViews>
    <sheetView workbookViewId="0">
      <selection activeCell="E29" sqref="E29"/>
    </sheetView>
  </sheetViews>
  <sheetFormatPr defaultRowHeight="12.75"/>
  <cols>
    <col min="1" max="1" width="2.5703125" style="219" customWidth="1"/>
    <col min="2" max="2" width="45.7109375" style="219" customWidth="1"/>
    <col min="3" max="3" width="13.140625" style="219" customWidth="1"/>
    <col min="4" max="4" width="14.5703125" style="219" customWidth="1"/>
    <col min="5" max="5" width="15.7109375" style="219" customWidth="1"/>
    <col min="6" max="6" width="13.5703125" style="219" customWidth="1"/>
    <col min="7" max="7" width="12.85546875" style="219" customWidth="1"/>
    <col min="8" max="8" width="30.140625" style="219" customWidth="1"/>
    <col min="9" max="16384" width="9.140625" style="219"/>
  </cols>
  <sheetData>
    <row r="1" spans="2:8" ht="19.5">
      <c r="B1" s="463" t="s">
        <v>344</v>
      </c>
      <c r="C1" s="464"/>
      <c r="D1" s="465"/>
      <c r="E1" s="465"/>
      <c r="F1" s="465"/>
      <c r="G1" s="465"/>
      <c r="H1" s="465"/>
    </row>
    <row r="2" spans="2:8">
      <c r="B2" s="466"/>
      <c r="C2" s="464"/>
      <c r="D2" s="465"/>
      <c r="E2" s="465"/>
      <c r="F2" s="465"/>
      <c r="G2" s="465"/>
      <c r="H2" s="465"/>
    </row>
    <row r="3" spans="2:8">
      <c r="C3" s="464"/>
      <c r="D3" s="465"/>
      <c r="E3" s="465"/>
      <c r="F3" s="465"/>
      <c r="G3" s="465"/>
      <c r="H3" s="465"/>
    </row>
    <row r="4" spans="2:8" ht="15.75">
      <c r="B4" s="467" t="s">
        <v>200</v>
      </c>
      <c r="C4" s="468"/>
      <c r="D4" s="469"/>
      <c r="E4" s="469"/>
      <c r="F4" s="469"/>
      <c r="G4" s="469"/>
      <c r="H4" s="469"/>
    </row>
    <row r="6" spans="2:8">
      <c r="B6" s="1092" t="s">
        <v>299</v>
      </c>
      <c r="C6" s="507" t="s">
        <v>150</v>
      </c>
      <c r="D6" s="507" t="s">
        <v>151</v>
      </c>
      <c r="E6" s="507" t="s">
        <v>152</v>
      </c>
      <c r="F6" s="507" t="s">
        <v>153</v>
      </c>
      <c r="G6" s="507" t="s">
        <v>154</v>
      </c>
      <c r="H6" s="508"/>
    </row>
    <row r="7" spans="2:8" ht="13.5" thickBot="1">
      <c r="B7" s="1095" t="s">
        <v>462</v>
      </c>
      <c r="C7" s="367">
        <v>40156</v>
      </c>
      <c r="D7" s="367">
        <f>C7+365</f>
        <v>40521</v>
      </c>
      <c r="E7" s="367">
        <f>D7+365</f>
        <v>40886</v>
      </c>
      <c r="F7" s="367">
        <f>E7+365</f>
        <v>41251</v>
      </c>
      <c r="G7" s="367">
        <f>F7+365</f>
        <v>41616</v>
      </c>
      <c r="H7" s="510"/>
    </row>
    <row r="8" spans="2:8" s="478" customFormat="1" ht="12">
      <c r="B8" s="511" t="str">
        <f>B17</f>
        <v>Hợp đồng thiết kế</v>
      </c>
      <c r="C8" s="512">
        <f>C25</f>
        <v>80000</v>
      </c>
      <c r="D8" s="512">
        <f>D25</f>
        <v>138000</v>
      </c>
      <c r="E8" s="512">
        <f>E25</f>
        <v>206310</v>
      </c>
      <c r="F8" s="512">
        <f>F25</f>
        <v>284707.8</v>
      </c>
      <c r="G8" s="512">
        <f>G25</f>
        <v>327413.96999999997</v>
      </c>
      <c r="H8" s="513"/>
    </row>
    <row r="9" spans="2:8" s="478" customFormat="1" ht="12">
      <c r="B9" s="511" t="str">
        <f>B28</f>
        <v>Thi công hộ dân cư</v>
      </c>
      <c r="C9" s="512">
        <f>C36</f>
        <v>910000</v>
      </c>
      <c r="D9" s="512">
        <f>D36</f>
        <v>1569749.9999999998</v>
      </c>
      <c r="E9" s="512">
        <f>E36</f>
        <v>2527297.4999999995</v>
      </c>
      <c r="F9" s="512">
        <f>F36</f>
        <v>3778309.7624999988</v>
      </c>
      <c r="G9" s="512">
        <f>G36</f>
        <v>4533971.714999998</v>
      </c>
      <c r="H9" s="513"/>
    </row>
    <row r="10" spans="2:8" s="478" customFormat="1" ht="12">
      <c r="B10" s="511" t="str">
        <f>B39</f>
        <v>Thi công công trình BĐS</v>
      </c>
      <c r="C10" s="512">
        <f>C47</f>
        <v>3120000</v>
      </c>
      <c r="D10" s="512">
        <f>D47</f>
        <v>5381999.9999999991</v>
      </c>
      <c r="E10" s="512">
        <f>E47</f>
        <v>8665019.9999999981</v>
      </c>
      <c r="F10" s="512">
        <f>F47</f>
        <v>12954204.899999997</v>
      </c>
      <c r="G10" s="512">
        <f>G47</f>
        <v>15545045.879999993</v>
      </c>
      <c r="H10" s="513"/>
    </row>
    <row r="11" spans="2:8" s="478" customFormat="1" ht="12">
      <c r="B11" s="511" t="str">
        <f>B50</f>
        <v>Thi công khu công nghiệp</v>
      </c>
      <c r="C11" s="512">
        <f>C58</f>
        <v>2600000</v>
      </c>
      <c r="D11" s="512">
        <f>D58</f>
        <v>4484999.9999999991</v>
      </c>
      <c r="E11" s="512">
        <f>E58</f>
        <v>7220849.9999999981</v>
      </c>
      <c r="F11" s="512">
        <f>F58</f>
        <v>10795170.749999996</v>
      </c>
      <c r="G11" s="512">
        <f>G58</f>
        <v>12954204.899999997</v>
      </c>
      <c r="H11" s="513"/>
    </row>
    <row r="12" spans="2:8">
      <c r="B12" s="13" t="s">
        <v>201</v>
      </c>
      <c r="C12" s="514">
        <f>SUM(C8:C11)/12</f>
        <v>559166.66666666663</v>
      </c>
      <c r="D12" s="514">
        <f>SUM(D8:D11)/12</f>
        <v>964562.49999999988</v>
      </c>
      <c r="E12" s="514">
        <f>SUM(E8:E11)/12</f>
        <v>1551623.1249999998</v>
      </c>
      <c r="F12" s="514">
        <f>SUM(F8:F11)/12</f>
        <v>2317699.4343749993</v>
      </c>
      <c r="G12" s="514">
        <f>SUM(G8:G11)/12</f>
        <v>2780053.0387499989</v>
      </c>
      <c r="H12" s="515"/>
    </row>
    <row r="13" spans="2:8">
      <c r="B13" s="7" t="s">
        <v>202</v>
      </c>
      <c r="C13" s="516">
        <f>SUM(C8:C11)</f>
        <v>6710000</v>
      </c>
      <c r="D13" s="516">
        <f>ROUND(D12*12,-3)</f>
        <v>11575000</v>
      </c>
      <c r="E13" s="516">
        <f>ROUND(E12*12,-3)</f>
        <v>18619000</v>
      </c>
      <c r="F13" s="516">
        <f>ROUND(F12*12,-3)</f>
        <v>27812000</v>
      </c>
      <c r="G13" s="516">
        <f>ROUND(G12*12,-3)</f>
        <v>33361000</v>
      </c>
      <c r="H13" s="515"/>
    </row>
    <row r="14" spans="2:8">
      <c r="C14" s="464"/>
      <c r="D14" s="465"/>
      <c r="E14" s="465"/>
      <c r="F14" s="465"/>
      <c r="G14" s="465"/>
      <c r="H14" s="465"/>
    </row>
    <row r="15" spans="2:8">
      <c r="B15" s="12"/>
      <c r="C15" s="517"/>
      <c r="D15" s="517"/>
      <c r="E15" s="517"/>
      <c r="F15" s="517"/>
      <c r="G15" s="517"/>
      <c r="H15" s="493"/>
    </row>
    <row r="17" spans="2:8" ht="15.75">
      <c r="B17" s="518" t="str">
        <f>'Phụ lục 2-Doanh số 2009'!B18</f>
        <v>Hợp đồng thiết kế</v>
      </c>
      <c r="C17" s="468"/>
      <c r="D17" s="469"/>
      <c r="E17" s="469"/>
      <c r="F17" s="469"/>
      <c r="G17" s="469"/>
      <c r="H17" s="469"/>
    </row>
    <row r="19" spans="2:8">
      <c r="B19" s="506"/>
      <c r="C19" s="507" t="s">
        <v>150</v>
      </c>
      <c r="D19" s="507" t="s">
        <v>151</v>
      </c>
      <c r="E19" s="507" t="s">
        <v>152</v>
      </c>
      <c r="F19" s="507" t="s">
        <v>153</v>
      </c>
      <c r="G19" s="507" t="s">
        <v>154</v>
      </c>
      <c r="H19" s="508"/>
    </row>
    <row r="20" spans="2:8" ht="13.5" thickBot="1">
      <c r="B20" s="509" t="s">
        <v>188</v>
      </c>
      <c r="C20" s="367">
        <v>40148</v>
      </c>
      <c r="D20" s="367">
        <f>C20+365</f>
        <v>40513</v>
      </c>
      <c r="E20" s="367">
        <f>D20+365</f>
        <v>40878</v>
      </c>
      <c r="F20" s="367">
        <v>41244</v>
      </c>
      <c r="G20" s="367">
        <f>F20+365</f>
        <v>41609</v>
      </c>
      <c r="H20" s="519"/>
    </row>
    <row r="21" spans="2:8" s="478" customFormat="1" ht="12">
      <c r="B21" s="520"/>
      <c r="C21" s="521"/>
      <c r="D21" s="521"/>
      <c r="E21" s="521"/>
      <c r="F21" s="521"/>
      <c r="G21" s="480"/>
      <c r="H21" s="522"/>
    </row>
    <row r="22" spans="2:8" s="478" customFormat="1" ht="12">
      <c r="B22" s="523" t="s">
        <v>194</v>
      </c>
      <c r="C22" s="512">
        <f>'Phụ lục 2-Doanh số 2009'!C58</f>
        <v>8000</v>
      </c>
      <c r="D22" s="512">
        <f>C22*(1+C23)</f>
        <v>12000</v>
      </c>
      <c r="E22" s="512">
        <f>D22*(1+D23)</f>
        <v>15600</v>
      </c>
      <c r="F22" s="512">
        <f>E22*(1+E23)</f>
        <v>18720</v>
      </c>
      <c r="G22" s="512">
        <f>F22*(1+F23)</f>
        <v>21528</v>
      </c>
      <c r="H22" s="513"/>
    </row>
    <row r="23" spans="2:8" s="478" customFormat="1" ht="12">
      <c r="B23" s="524" t="s">
        <v>193</v>
      </c>
      <c r="C23" s="525">
        <v>0.5</v>
      </c>
      <c r="D23" s="525">
        <v>0.3</v>
      </c>
      <c r="E23" s="525">
        <v>0.2</v>
      </c>
      <c r="F23" s="525">
        <v>0.15</v>
      </c>
      <c r="G23" s="525">
        <v>0.1</v>
      </c>
      <c r="H23" s="513" t="s">
        <v>385</v>
      </c>
    </row>
    <row r="24" spans="2:8" s="478" customFormat="1" ht="12">
      <c r="B24" s="527" t="s">
        <v>195</v>
      </c>
      <c r="C24" s="528">
        <f>'Phụ lục 2-Doanh số 2009'!E19</f>
        <v>10</v>
      </c>
      <c r="D24" s="528">
        <f>C24*1.15</f>
        <v>11.5</v>
      </c>
      <c r="E24" s="528">
        <f>D24*1.15</f>
        <v>13.225</v>
      </c>
      <c r="F24" s="528">
        <f>E24*1.15</f>
        <v>15.208749999999998</v>
      </c>
      <c r="G24" s="528">
        <f>F24</f>
        <v>15.208749999999998</v>
      </c>
      <c r="H24" s="529" t="s">
        <v>589</v>
      </c>
    </row>
    <row r="25" spans="2:8" ht="13.5" thickBot="1">
      <c r="B25" s="8" t="s">
        <v>196</v>
      </c>
      <c r="C25" s="530">
        <f>C22*C24</f>
        <v>80000</v>
      </c>
      <c r="D25" s="530">
        <f>D22*D24</f>
        <v>138000</v>
      </c>
      <c r="E25" s="530">
        <f>E22*E24</f>
        <v>206310</v>
      </c>
      <c r="F25" s="530">
        <f>F22*F24</f>
        <v>284707.8</v>
      </c>
      <c r="G25" s="530">
        <f>G22*G24</f>
        <v>327413.96999999997</v>
      </c>
      <c r="H25" s="531"/>
    </row>
    <row r="26" spans="2:8" ht="13.5" thickTop="1"/>
    <row r="28" spans="2:8" ht="15.75">
      <c r="B28" s="467" t="str">
        <f>'Phụ lục 2-Doanh số 2009'!B25</f>
        <v>Thi công hộ dân cư</v>
      </c>
      <c r="C28" s="468"/>
      <c r="D28" s="469"/>
      <c r="E28" s="469"/>
      <c r="F28" s="469"/>
      <c r="G28" s="469"/>
      <c r="H28" s="469"/>
    </row>
    <row r="30" spans="2:8">
      <c r="B30" s="506"/>
      <c r="C30" s="507" t="s">
        <v>150</v>
      </c>
      <c r="D30" s="507" t="s">
        <v>151</v>
      </c>
      <c r="E30" s="507" t="s">
        <v>152</v>
      </c>
      <c r="F30" s="507" t="s">
        <v>153</v>
      </c>
      <c r="G30" s="507" t="s">
        <v>154</v>
      </c>
      <c r="H30" s="508"/>
    </row>
    <row r="31" spans="2:8" ht="13.5" thickBot="1">
      <c r="B31" s="509" t="str">
        <f>B28</f>
        <v>Thi công hộ dân cư</v>
      </c>
      <c r="C31" s="367">
        <v>40148</v>
      </c>
      <c r="D31" s="367">
        <f>C31+365</f>
        <v>40513</v>
      </c>
      <c r="E31" s="367">
        <f>D31+365</f>
        <v>40878</v>
      </c>
      <c r="F31" s="367">
        <v>41244</v>
      </c>
      <c r="G31" s="367">
        <f>F31+365</f>
        <v>41609</v>
      </c>
      <c r="H31" s="519"/>
    </row>
    <row r="32" spans="2:8">
      <c r="B32" s="520"/>
      <c r="C32" s="521"/>
      <c r="D32" s="521"/>
      <c r="E32" s="521"/>
      <c r="F32" s="521"/>
      <c r="G32" s="480"/>
      <c r="H32" s="522"/>
    </row>
    <row r="33" spans="2:8">
      <c r="B33" s="523" t="s">
        <v>194</v>
      </c>
      <c r="C33" s="512">
        <f>'Phụ lục 2-Doanh số 2009'!C68</f>
        <v>700</v>
      </c>
      <c r="D33" s="512">
        <f>C33*(1+C34)</f>
        <v>1050</v>
      </c>
      <c r="E33" s="512">
        <f>D33*(1+D34)</f>
        <v>1470</v>
      </c>
      <c r="F33" s="512">
        <f>E33*(1+E34)</f>
        <v>1911</v>
      </c>
      <c r="G33" s="512">
        <f>F33*(1+F34)</f>
        <v>2293.1999999999998</v>
      </c>
      <c r="H33" s="513"/>
    </row>
    <row r="34" spans="2:8">
      <c r="B34" s="524" t="s">
        <v>193</v>
      </c>
      <c r="C34" s="532">
        <v>0.5</v>
      </c>
      <c r="D34" s="532">
        <v>0.4</v>
      </c>
      <c r="E34" s="532">
        <v>0.3</v>
      </c>
      <c r="F34" s="532">
        <v>0.2</v>
      </c>
      <c r="G34" s="532">
        <v>0.15</v>
      </c>
      <c r="H34" s="526"/>
    </row>
    <row r="35" spans="2:8">
      <c r="B35" s="527" t="s">
        <v>195</v>
      </c>
      <c r="C35" s="533">
        <f>'Phụ lục 2-Doanh số 2009'!E61</f>
        <v>1300</v>
      </c>
      <c r="D35" s="533">
        <f>C35*1.15</f>
        <v>1494.9999999999998</v>
      </c>
      <c r="E35" s="533">
        <f>D35*1.15</f>
        <v>1719.2499999999995</v>
      </c>
      <c r="F35" s="533">
        <f>E35*1.15</f>
        <v>1977.1374999999994</v>
      </c>
      <c r="G35" s="533">
        <f>F35</f>
        <v>1977.1374999999994</v>
      </c>
      <c r="H35" s="529" t="s">
        <v>588</v>
      </c>
    </row>
    <row r="36" spans="2:8" ht="13.5" thickBot="1">
      <c r="B36" s="8" t="s">
        <v>197</v>
      </c>
      <c r="C36" s="530">
        <f>C33*C35</f>
        <v>910000</v>
      </c>
      <c r="D36" s="530">
        <f>D33*D35</f>
        <v>1569749.9999999998</v>
      </c>
      <c r="E36" s="530">
        <f>E33*E35</f>
        <v>2527297.4999999995</v>
      </c>
      <c r="F36" s="530">
        <f>F33*F35</f>
        <v>3778309.7624999988</v>
      </c>
      <c r="G36" s="530">
        <f>G33*G35</f>
        <v>4533971.714999998</v>
      </c>
      <c r="H36" s="531"/>
    </row>
    <row r="37" spans="2:8" ht="13.5" thickTop="1">
      <c r="B37" s="12"/>
      <c r="C37" s="517"/>
      <c r="D37" s="517"/>
      <c r="E37" s="517"/>
      <c r="F37" s="517"/>
      <c r="G37" s="517"/>
      <c r="H37" s="534"/>
    </row>
    <row r="38" spans="2:8">
      <c r="E38" s="535"/>
    </row>
    <row r="39" spans="2:8" ht="15.75">
      <c r="B39" s="467" t="str">
        <f>'Phụ lục 2-Doanh số 2009'!B35</f>
        <v>Thi công công trình BĐS</v>
      </c>
      <c r="C39" s="468"/>
      <c r="D39" s="469"/>
      <c r="E39" s="469"/>
      <c r="F39" s="469"/>
      <c r="G39" s="469"/>
      <c r="H39" s="469"/>
    </row>
    <row r="41" spans="2:8">
      <c r="B41" s="506"/>
      <c r="C41" s="507" t="s">
        <v>150</v>
      </c>
      <c r="D41" s="507" t="s">
        <v>151</v>
      </c>
      <c r="E41" s="507" t="s">
        <v>152</v>
      </c>
      <c r="F41" s="507" t="s">
        <v>153</v>
      </c>
      <c r="G41" s="507" t="s">
        <v>154</v>
      </c>
      <c r="H41" s="508"/>
    </row>
    <row r="42" spans="2:8" ht="13.5" thickBot="1">
      <c r="B42" s="509" t="str">
        <f>B39</f>
        <v>Thi công công trình BĐS</v>
      </c>
      <c r="C42" s="367">
        <v>40148</v>
      </c>
      <c r="D42" s="367">
        <f>C42+365</f>
        <v>40513</v>
      </c>
      <c r="E42" s="367">
        <f>D42+365</f>
        <v>40878</v>
      </c>
      <c r="F42" s="367">
        <v>41244</v>
      </c>
      <c r="G42" s="367">
        <f>F42+365</f>
        <v>41609</v>
      </c>
      <c r="H42" s="519"/>
    </row>
    <row r="43" spans="2:8" s="478" customFormat="1" ht="12">
      <c r="B43" s="520"/>
      <c r="C43" s="521"/>
      <c r="D43" s="521"/>
      <c r="E43" s="521"/>
      <c r="F43" s="521"/>
      <c r="G43" s="480"/>
      <c r="H43" s="522"/>
    </row>
    <row r="44" spans="2:8" s="478" customFormat="1" ht="12">
      <c r="B44" s="523" t="s">
        <v>194</v>
      </c>
      <c r="C44" s="512">
        <f>'Phụ lục 2-Doanh số 2009'!C74</f>
        <v>2400</v>
      </c>
      <c r="D44" s="512">
        <f>C44*(1+C45)</f>
        <v>3600</v>
      </c>
      <c r="E44" s="512">
        <f>D44*(1+D45)</f>
        <v>5040</v>
      </c>
      <c r="F44" s="512">
        <f>E44*(1+E45)</f>
        <v>6552</v>
      </c>
      <c r="G44" s="512">
        <f>F44*(1+F45)</f>
        <v>7862.4</v>
      </c>
      <c r="H44" s="513"/>
    </row>
    <row r="45" spans="2:8" s="478" customFormat="1" ht="12">
      <c r="B45" s="524" t="s">
        <v>193</v>
      </c>
      <c r="C45" s="525">
        <v>0.5</v>
      </c>
      <c r="D45" s="525">
        <v>0.4</v>
      </c>
      <c r="E45" s="525">
        <v>0.3</v>
      </c>
      <c r="F45" s="525">
        <v>0.2</v>
      </c>
      <c r="G45" s="525">
        <v>0.2</v>
      </c>
      <c r="H45" s="526"/>
    </row>
    <row r="46" spans="2:8" s="478" customFormat="1" ht="12">
      <c r="B46" s="527" t="s">
        <v>195</v>
      </c>
      <c r="C46" s="533">
        <f>'Phụ lục 2-Doanh số 2009'!E71</f>
        <v>1300</v>
      </c>
      <c r="D46" s="533">
        <f>C46*1.15</f>
        <v>1494.9999999999998</v>
      </c>
      <c r="E46" s="533">
        <f>D46*1.15</f>
        <v>1719.2499999999995</v>
      </c>
      <c r="F46" s="533">
        <f>E46*1.15</f>
        <v>1977.1374999999994</v>
      </c>
      <c r="G46" s="533">
        <f>F46</f>
        <v>1977.1374999999994</v>
      </c>
      <c r="H46" s="529" t="s">
        <v>590</v>
      </c>
    </row>
    <row r="47" spans="2:8" s="478" customFormat="1" ht="13.5" thickBot="1">
      <c r="B47" s="8" t="s">
        <v>197</v>
      </c>
      <c r="C47" s="530">
        <f>C44*C46</f>
        <v>3120000</v>
      </c>
      <c r="D47" s="530">
        <f>D44*D46</f>
        <v>5381999.9999999991</v>
      </c>
      <c r="E47" s="530">
        <f>E44*E46</f>
        <v>8665019.9999999981</v>
      </c>
      <c r="F47" s="530">
        <f>F44*F46</f>
        <v>12954204.899999997</v>
      </c>
      <c r="G47" s="530">
        <f>G44*G46</f>
        <v>15545045.879999993</v>
      </c>
      <c r="H47" s="531"/>
    </row>
    <row r="48" spans="2:8" ht="13.5" thickTop="1"/>
    <row r="50" spans="2:9" ht="15.75">
      <c r="B50" s="467" t="str">
        <f>'Phụ lục 2-Doanh số 2009'!B10</f>
        <v>Thi công khu công nghiệp</v>
      </c>
      <c r="C50" s="468"/>
      <c r="D50" s="469"/>
      <c r="E50" s="469"/>
      <c r="F50" s="469"/>
      <c r="G50" s="469"/>
      <c r="H50" s="469"/>
    </row>
    <row r="52" spans="2:9">
      <c r="B52" s="506"/>
      <c r="C52" s="507" t="s">
        <v>150</v>
      </c>
      <c r="D52" s="507" t="s">
        <v>151</v>
      </c>
      <c r="E52" s="507" t="s">
        <v>152</v>
      </c>
      <c r="F52" s="507" t="s">
        <v>153</v>
      </c>
      <c r="G52" s="507" t="s">
        <v>154</v>
      </c>
      <c r="H52" s="508"/>
    </row>
    <row r="53" spans="2:9" ht="13.5" thickBot="1">
      <c r="B53" s="509" t="str">
        <f>B50</f>
        <v>Thi công khu công nghiệp</v>
      </c>
      <c r="C53" s="367">
        <v>40148</v>
      </c>
      <c r="D53" s="367">
        <f>C53+365</f>
        <v>40513</v>
      </c>
      <c r="E53" s="367">
        <f>D53+365</f>
        <v>40878</v>
      </c>
      <c r="F53" s="367">
        <v>41244</v>
      </c>
      <c r="G53" s="367">
        <f>F53+365</f>
        <v>41609</v>
      </c>
      <c r="H53" s="519"/>
    </row>
    <row r="54" spans="2:9" s="536" customFormat="1" ht="12">
      <c r="B54" s="520"/>
      <c r="C54" s="521"/>
      <c r="D54" s="521"/>
      <c r="E54" s="521"/>
      <c r="F54" s="521"/>
      <c r="G54" s="480"/>
      <c r="H54" s="522"/>
      <c r="I54" s="478"/>
    </row>
    <row r="55" spans="2:9" s="536" customFormat="1" ht="12">
      <c r="B55" s="523" t="s">
        <v>194</v>
      </c>
      <c r="C55" s="512">
        <f>'Phụ lục 2-Doanh số 2009'!C79</f>
        <v>2000</v>
      </c>
      <c r="D55" s="512">
        <f>C55*(1+C56)</f>
        <v>3000</v>
      </c>
      <c r="E55" s="512">
        <f>D55*(1+D56)</f>
        <v>4200</v>
      </c>
      <c r="F55" s="512">
        <f>E55*(1+E56)</f>
        <v>5460</v>
      </c>
      <c r="G55" s="512">
        <f>F55*(1+F56)</f>
        <v>6552</v>
      </c>
      <c r="H55" s="513"/>
      <c r="I55" s="478"/>
    </row>
    <row r="56" spans="2:9" s="478" customFormat="1" ht="12">
      <c r="B56" s="524" t="s">
        <v>193</v>
      </c>
      <c r="C56" s="525">
        <v>0.5</v>
      </c>
      <c r="D56" s="525">
        <v>0.4</v>
      </c>
      <c r="E56" s="525">
        <v>0.3</v>
      </c>
      <c r="F56" s="525">
        <v>0.2</v>
      </c>
      <c r="G56" s="525">
        <v>0.2</v>
      </c>
      <c r="H56" s="526" t="s">
        <v>590</v>
      </c>
    </row>
    <row r="57" spans="2:9" s="478" customFormat="1" ht="12">
      <c r="B57" s="527" t="s">
        <v>195</v>
      </c>
      <c r="C57" s="533">
        <f>'Phụ lục 2-Doanh số 2009'!E77</f>
        <v>1300</v>
      </c>
      <c r="D57" s="1010">
        <f>C57*1.15</f>
        <v>1494.9999999999998</v>
      </c>
      <c r="E57" s="1010">
        <f>D57*1.15</f>
        <v>1719.2499999999995</v>
      </c>
      <c r="F57" s="1010">
        <f>E57*1.15</f>
        <v>1977.1374999999994</v>
      </c>
      <c r="G57" s="1010">
        <f>F57</f>
        <v>1977.1374999999994</v>
      </c>
      <c r="H57" s="529"/>
    </row>
    <row r="58" spans="2:9" s="478" customFormat="1" ht="13.5" thickBot="1">
      <c r="B58" s="8" t="s">
        <v>197</v>
      </c>
      <c r="C58" s="530">
        <f>C55*C57</f>
        <v>2600000</v>
      </c>
      <c r="D58" s="530">
        <f>D55*D57</f>
        <v>4484999.9999999991</v>
      </c>
      <c r="E58" s="530">
        <f>E55*E57</f>
        <v>7220849.9999999981</v>
      </c>
      <c r="F58" s="530">
        <f>F55*F57</f>
        <v>10795170.749999996</v>
      </c>
      <c r="G58" s="530">
        <f>G55*G57</f>
        <v>12954204.899999997</v>
      </c>
      <c r="H58" s="531"/>
    </row>
    <row r="59" spans="2:9" ht="13.5" thickTop="1">
      <c r="B59" s="537"/>
      <c r="C59" s="538"/>
      <c r="D59" s="539"/>
      <c r="E59" s="539"/>
      <c r="F59" s="539"/>
      <c r="G59" s="539"/>
      <c r="H59" s="539"/>
    </row>
    <row r="60" spans="2:9" ht="13.5" thickBot="1">
      <c r="B60" s="540" t="s">
        <v>199</v>
      </c>
      <c r="C60" s="540">
        <f>C33+C44+C55</f>
        <v>5100</v>
      </c>
      <c r="D60" s="540">
        <f>D33+D44+D55</f>
        <v>7650</v>
      </c>
      <c r="E60" s="540">
        <f>E33+E44+E55</f>
        <v>10710</v>
      </c>
      <c r="F60" s="540">
        <f>F33+F44+F55</f>
        <v>13923</v>
      </c>
      <c r="G60" s="540">
        <f>G33+G44+G55</f>
        <v>16707.599999999999</v>
      </c>
      <c r="H60" s="540"/>
    </row>
    <row r="61" spans="2:9" ht="13.5" thickBot="1">
      <c r="B61" s="540" t="s">
        <v>198</v>
      </c>
      <c r="C61" s="540">
        <f>C36+C47+C58</f>
        <v>6630000</v>
      </c>
      <c r="D61" s="540">
        <f>D36+D47+D58</f>
        <v>11436749.999999998</v>
      </c>
      <c r="E61" s="540">
        <f>E36+E47+E58</f>
        <v>18413167.499999996</v>
      </c>
      <c r="F61" s="540">
        <f>F36+F47+F58</f>
        <v>27527685.412499994</v>
      </c>
      <c r="G61" s="540">
        <f>G36+G47+G58</f>
        <v>33033222.49499999</v>
      </c>
      <c r="H61" s="540"/>
    </row>
    <row r="63" spans="2:9" s="543" customFormat="1">
      <c r="B63" s="541" t="s">
        <v>298</v>
      </c>
      <c r="C63" s="542">
        <v>6125000</v>
      </c>
      <c r="D63" s="542">
        <v>15000000</v>
      </c>
      <c r="E63" s="542">
        <v>18750000</v>
      </c>
      <c r="F63" s="542">
        <v>23437000</v>
      </c>
      <c r="G63" s="542">
        <v>29297000</v>
      </c>
    </row>
    <row r="64" spans="2:9" s="493" customFormat="1">
      <c r="B64" s="541" t="s">
        <v>297</v>
      </c>
      <c r="C64" s="542">
        <f>C61-C63</f>
        <v>505000</v>
      </c>
      <c r="D64" s="542">
        <f>D61-D63</f>
        <v>-3563250.0000000019</v>
      </c>
      <c r="E64" s="542">
        <f>E61-E63</f>
        <v>-336832.50000000373</v>
      </c>
      <c r="F64" s="542">
        <f>F61-F63</f>
        <v>4090685.412499994</v>
      </c>
      <c r="G64" s="542">
        <f>G61-G63</f>
        <v>3736222.4949999899</v>
      </c>
    </row>
  </sheetData>
  <customSheetViews>
    <customSheetView guid="{8CD3C882-7D3C-4E0F-A3BB-E1D5913F109E}" fitToPage="1" showRuler="0" topLeftCell="A78">
      <selection activeCell="E86" sqref="E86"/>
      <rowBreaks count="4" manualBreakCount="4">
        <brk id="26" max="16383" man="1"/>
        <brk id="35" max="16383" man="1"/>
        <brk id="69" max="16383" man="1"/>
        <brk id="71" max="16383" man="1"/>
      </rowBreaks>
      <pageMargins left="0.64" right="0.31496062992125984" top="0.55118110236220474" bottom="0.74" header="0.43307086614173229" footer="0.51181102362204722"/>
      <printOptions horizontalCentered="1"/>
      <pageSetup scale="97" fitToHeight="4" orientation="landscape" r:id="rId1"/>
      <headerFooter alignWithMargins="0">
        <oddFooter>&amp;L&amp;A&amp;CStoxPlus, the Finance Centre&amp;R&amp;8&amp;P</oddFooter>
      </headerFooter>
    </customSheetView>
    <customSheetView guid="{28702B47-9400-4D44-8189-4CAC6BEE69E2}" fitToPage="1" showRuler="0" topLeftCell="A19">
      <selection activeCell="L72" sqref="L72"/>
      <pageMargins left="0.64" right="0.31496062992125984" top="0.55118110236220474" bottom="0.74" header="0.43307086614173229" footer="0.51181102362204722"/>
      <printOptions horizontalCentered="1"/>
      <pageSetup scale="97" fitToHeight="4" orientation="landscape" r:id="rId2"/>
      <headerFooter alignWithMargins="0">
        <oddFooter>&amp;R&amp;8The Best Research and Financial Information Provider in Vietnam</oddFooter>
      </headerFooter>
    </customSheetView>
    <customSheetView guid="{2049E0F3-D451-4732-949B-2EE19D3E5829}" showPageBreaks="1" fitToPage="1" showRuler="0" topLeftCell="A70">
      <selection activeCell="G86" sqref="G86"/>
      <rowBreaks count="4" manualBreakCount="4">
        <brk id="26" max="16383" man="1"/>
        <brk id="35" max="16383" man="1"/>
        <brk id="71" max="16383" man="1"/>
        <brk id="107" max="16383" man="1"/>
      </rowBreaks>
      <pageMargins left="0.64" right="0.31496062992125984" top="0.55118110236220474" bottom="0.74" header="0.43307086614173229" footer="0.51181102362204722"/>
      <printOptions horizontalCentered="1"/>
      <pageSetup scale="97" fitToHeight="4" orientation="landscape" r:id="rId3"/>
      <headerFooter alignWithMargins="0">
        <oddFooter>&amp;L&amp;A&amp;R&amp;8The Best Research and Financial Information Portal in Vietnam</oddFooter>
      </headerFooter>
    </customSheetView>
    <customSheetView guid="{79CAE85A-0F9A-4CCF-8334-A798A820F2E5}" fitToPage="1">
      <selection activeCell="L80" sqref="L80"/>
      <rowBreaks count="3" manualBreakCount="3">
        <brk id="26" max="16383" man="1"/>
        <brk id="35" max="16383" man="1"/>
        <brk id="71" max="16383" man="1"/>
      </rowBreaks>
      <pageMargins left="0.64" right="0.31496062992125984" top="0.55118110236220474" bottom="0.74" header="0.43307086614173229" footer="0.51181102362204722"/>
      <printOptions horizontalCentered="1"/>
      <pageSetup scale="97" fitToHeight="4" orientation="landscape" r:id="rId4"/>
      <headerFooter alignWithMargins="0">
        <oddFooter>&amp;L&amp;A&amp;CStoxPlus, the Finance Centre&amp;R&amp;8&amp;P</oddFooter>
      </headerFooter>
    </customSheetView>
  </customSheetViews>
  <phoneticPr fontId="2" type="noConversion"/>
  <printOptions horizontalCentered="1"/>
  <pageMargins left="0.64" right="0.31496062992125984" top="0.55118110236220474" bottom="0.74" header="0.43307086614173229" footer="0.51181102362204722"/>
  <pageSetup scale="88" fitToHeight="4" orientation="landscape" r:id="rId5"/>
  <headerFooter alignWithMargins="0">
    <oddFooter>&amp;L&amp;A&amp;CStoxPlus, the Finance Centre&amp;R&amp;8&amp;P</oddFooter>
  </headerFooter>
  <rowBreaks count="2" manualBreakCount="2">
    <brk id="14" max="16383" man="1"/>
    <brk id="17" max="16383" man="1"/>
  </rowBreaks>
</worksheet>
</file>

<file path=xl/worksheets/sheet8.xml><?xml version="1.0" encoding="utf-8"?>
<worksheet xmlns="http://schemas.openxmlformats.org/spreadsheetml/2006/main" xmlns:r="http://schemas.openxmlformats.org/officeDocument/2006/relationships">
  <sheetPr codeName="Sheet10">
    <pageSetUpPr fitToPage="1"/>
  </sheetPr>
  <dimension ref="B1:V81"/>
  <sheetViews>
    <sheetView workbookViewId="0">
      <selection activeCell="F49" sqref="F49"/>
    </sheetView>
  </sheetViews>
  <sheetFormatPr defaultRowHeight="12.75"/>
  <cols>
    <col min="1" max="1" width="1.85546875" style="15" customWidth="1"/>
    <col min="2" max="2" width="41.28515625" style="15" customWidth="1"/>
    <col min="3" max="3" width="9.5703125" style="15" customWidth="1"/>
    <col min="4" max="4" width="11.42578125" style="220" customWidth="1"/>
    <col min="5" max="5" width="9.42578125" style="15" customWidth="1"/>
    <col min="6" max="6" width="12.7109375" style="15" customWidth="1"/>
    <col min="7" max="18" width="8.7109375" style="15" customWidth="1"/>
    <col min="19" max="19" width="23.85546875" style="15" bestFit="1" customWidth="1"/>
    <col min="20" max="16384" width="9.140625" style="15"/>
  </cols>
  <sheetData>
    <row r="1" spans="2:22" ht="19.5">
      <c r="B1" s="120" t="s">
        <v>345</v>
      </c>
    </row>
    <row r="2" spans="2:22">
      <c r="B2" s="123"/>
    </row>
    <row r="4" spans="2:22" ht="15.75">
      <c r="B4" s="125" t="s">
        <v>146</v>
      </c>
      <c r="C4" s="221"/>
      <c r="D4" s="222"/>
      <c r="E4" s="128"/>
      <c r="F4" s="129"/>
      <c r="G4" s="130"/>
      <c r="H4" s="130"/>
      <c r="I4" s="130"/>
      <c r="J4" s="130"/>
      <c r="K4" s="130"/>
      <c r="L4" s="130"/>
      <c r="M4" s="130"/>
      <c r="N4" s="130"/>
      <c r="O4" s="130"/>
      <c r="P4" s="130"/>
      <c r="Q4" s="130"/>
      <c r="R4" s="130"/>
      <c r="S4" s="128"/>
    </row>
    <row r="5" spans="2:22">
      <c r="B5" s="157"/>
      <c r="C5" s="223"/>
      <c r="D5" s="157"/>
      <c r="E5" s="184"/>
      <c r="F5" s="172"/>
      <c r="G5" s="173"/>
      <c r="H5" s="173"/>
      <c r="I5" s="173"/>
      <c r="J5" s="173"/>
      <c r="K5" s="173"/>
      <c r="L5" s="173"/>
      <c r="M5" s="173"/>
      <c r="N5" s="173"/>
      <c r="O5" s="173"/>
      <c r="P5" s="173"/>
      <c r="Q5" s="173"/>
      <c r="R5" s="173"/>
      <c r="S5" s="184"/>
    </row>
    <row r="6" spans="2:22" s="230" customFormat="1" ht="13.5" thickBot="1">
      <c r="B6" s="1093" t="s">
        <v>462</v>
      </c>
      <c r="C6" s="224"/>
      <c r="D6" s="225" t="s">
        <v>150</v>
      </c>
      <c r="E6" s="224" t="s">
        <v>3</v>
      </c>
      <c r="F6" s="226" t="s">
        <v>8</v>
      </c>
      <c r="G6" s="227"/>
      <c r="H6" s="227"/>
      <c r="I6" s="227"/>
      <c r="J6" s="227"/>
      <c r="K6" s="227"/>
      <c r="L6" s="227"/>
      <c r="M6" s="227"/>
      <c r="N6" s="227"/>
      <c r="O6" s="227"/>
      <c r="P6" s="227"/>
      <c r="Q6" s="227"/>
      <c r="R6" s="227"/>
      <c r="S6" s="227"/>
      <c r="T6" s="228"/>
      <c r="U6" s="228"/>
      <c r="V6" s="229"/>
    </row>
    <row r="7" spans="2:22">
      <c r="B7" s="289" t="str">
        <f>B18</f>
        <v>Hợp đồng thiết kế</v>
      </c>
      <c r="C7" s="231"/>
      <c r="D7" s="26">
        <f>F23</f>
        <v>80000</v>
      </c>
      <c r="E7" s="28">
        <f>D7/$D$11</f>
        <v>1.1922503725782414E-2</v>
      </c>
      <c r="F7" s="232" t="str">
        <f>IF(G7=0,"balanced")</f>
        <v>balanced</v>
      </c>
      <c r="G7" s="174">
        <f>SUM(G23:R23)-D7</f>
        <v>0</v>
      </c>
      <c r="H7" s="174"/>
      <c r="I7" s="174"/>
      <c r="J7" s="174"/>
      <c r="K7" s="174"/>
      <c r="L7" s="174"/>
      <c r="M7" s="174"/>
      <c r="N7" s="174"/>
      <c r="O7" s="174"/>
      <c r="P7" s="174"/>
      <c r="Q7" s="174"/>
      <c r="R7" s="174"/>
      <c r="S7" s="233"/>
    </row>
    <row r="8" spans="2:22">
      <c r="B8" s="289" t="str">
        <f>B25</f>
        <v>Thi công hộ dân cư</v>
      </c>
      <c r="C8" s="231"/>
      <c r="D8" s="26">
        <f>F33</f>
        <v>910000</v>
      </c>
      <c r="E8" s="28">
        <f>D8/$D$11</f>
        <v>0.13561847988077497</v>
      </c>
      <c r="F8" s="232" t="str">
        <f>IF(G8=0,"balanced")</f>
        <v>balanced</v>
      </c>
      <c r="G8" s="174">
        <f>SUM(G33:R33)-D8</f>
        <v>0</v>
      </c>
      <c r="H8" s="174"/>
      <c r="I8" s="174"/>
      <c r="J8" s="174"/>
      <c r="K8" s="174"/>
      <c r="L8" s="174"/>
      <c r="M8" s="174"/>
      <c r="N8" s="174"/>
      <c r="O8" s="174"/>
      <c r="P8" s="174"/>
      <c r="Q8" s="174"/>
      <c r="R8" s="174"/>
      <c r="S8" s="233"/>
    </row>
    <row r="9" spans="2:22">
      <c r="B9" s="289" t="str">
        <f>B35</f>
        <v>Thi công công trình BĐS</v>
      </c>
      <c r="C9" s="231"/>
      <c r="D9" s="26">
        <f>F39</f>
        <v>3120000</v>
      </c>
      <c r="E9" s="28">
        <f>D9/$D$11</f>
        <v>0.46497764530551416</v>
      </c>
      <c r="F9" s="232" t="str">
        <f>IF(G9=0,"balanced")</f>
        <v>balanced</v>
      </c>
      <c r="G9" s="174">
        <f>SUM(G39:R39)-D9</f>
        <v>0</v>
      </c>
      <c r="H9" s="174"/>
      <c r="I9" s="174"/>
      <c r="J9" s="174"/>
      <c r="K9" s="174"/>
      <c r="L9" s="174"/>
      <c r="M9" s="174"/>
      <c r="N9" s="174"/>
      <c r="O9" s="174"/>
      <c r="P9" s="174"/>
      <c r="Q9" s="174"/>
      <c r="R9" s="174"/>
      <c r="S9" s="233"/>
    </row>
    <row r="10" spans="2:22">
      <c r="B10" s="290" t="str">
        <f>B41</f>
        <v>Thi công khu công nghiệp</v>
      </c>
      <c r="C10" s="234"/>
      <c r="D10" s="235">
        <f>F44</f>
        <v>2600000</v>
      </c>
      <c r="E10" s="29">
        <f>D10/$D$11</f>
        <v>0.38748137108792846</v>
      </c>
      <c r="F10" s="232" t="str">
        <f>IF(G10=0,"balanced")</f>
        <v>balanced</v>
      </c>
      <c r="G10" s="236">
        <f>SUM(G44:R44)-D10</f>
        <v>0</v>
      </c>
      <c r="H10" s="236"/>
      <c r="I10" s="236"/>
      <c r="J10" s="236"/>
      <c r="K10" s="236"/>
      <c r="L10" s="236"/>
      <c r="M10" s="236"/>
      <c r="N10" s="236"/>
      <c r="O10" s="236"/>
      <c r="P10" s="236"/>
      <c r="Q10" s="236"/>
      <c r="R10" s="236"/>
      <c r="S10" s="237"/>
    </row>
    <row r="11" spans="2:22">
      <c r="B11" s="238" t="s">
        <v>187</v>
      </c>
      <c r="C11" s="239"/>
      <c r="D11" s="240">
        <f>SUM(D7:D10)</f>
        <v>6710000</v>
      </c>
      <c r="E11" s="241">
        <f>SUM(E7:E10)</f>
        <v>1</v>
      </c>
      <c r="F11" s="242" t="str">
        <f>IF(G11=0,"balanced")</f>
        <v>balanced</v>
      </c>
      <c r="G11" s="243">
        <f>SUM(G7:G10)</f>
        <v>0</v>
      </c>
      <c r="H11" s="243"/>
      <c r="I11" s="243"/>
      <c r="J11" s="243"/>
      <c r="K11" s="243"/>
      <c r="L11" s="243"/>
      <c r="M11" s="243"/>
      <c r="N11" s="243"/>
      <c r="O11" s="243"/>
      <c r="P11" s="243"/>
      <c r="Q11" s="243"/>
      <c r="R11" s="243"/>
      <c r="S11" s="244"/>
    </row>
    <row r="12" spans="2:22">
      <c r="B12" s="245"/>
      <c r="C12" s="231"/>
      <c r="D12" s="246"/>
      <c r="E12" s="247"/>
      <c r="F12" s="232"/>
      <c r="G12" s="174"/>
      <c r="H12" s="174"/>
      <c r="I12" s="174"/>
      <c r="J12" s="174"/>
      <c r="K12" s="174"/>
      <c r="L12" s="174"/>
      <c r="M12" s="174"/>
      <c r="N12" s="174"/>
      <c r="O12" s="174"/>
      <c r="P12" s="174"/>
      <c r="Q12" s="174"/>
      <c r="R12" s="174"/>
      <c r="S12" s="231"/>
    </row>
    <row r="13" spans="2:22">
      <c r="B13" s="157"/>
      <c r="C13" s="223"/>
      <c r="D13" s="248"/>
      <c r="E13" s="184"/>
      <c r="F13" s="172"/>
      <c r="G13" s="173"/>
      <c r="H13" s="173"/>
      <c r="I13" s="173"/>
      <c r="J13" s="173"/>
      <c r="K13" s="173"/>
      <c r="L13" s="173"/>
      <c r="M13" s="173"/>
      <c r="N13" s="173"/>
      <c r="O13" s="173"/>
      <c r="P13" s="173"/>
      <c r="Q13" s="173"/>
      <c r="R13" s="173"/>
      <c r="S13" s="184"/>
    </row>
    <row r="14" spans="2:22" ht="15.75">
      <c r="B14" s="125" t="s">
        <v>280</v>
      </c>
      <c r="C14" s="221"/>
      <c r="D14" s="222"/>
      <c r="E14" s="128"/>
      <c r="F14" s="129"/>
      <c r="G14" s="130"/>
      <c r="H14" s="130"/>
      <c r="I14" s="130"/>
      <c r="J14" s="130"/>
      <c r="K14" s="130"/>
      <c r="L14" s="130"/>
      <c r="M14" s="130"/>
      <c r="N14" s="130"/>
      <c r="O14" s="130"/>
      <c r="P14" s="130"/>
      <c r="Q14" s="130"/>
      <c r="R14" s="130"/>
      <c r="S14" s="128"/>
    </row>
    <row r="15" spans="2:22">
      <c r="B15" s="157"/>
      <c r="C15" s="223"/>
      <c r="D15" s="157"/>
      <c r="E15" s="184"/>
      <c r="F15" s="172"/>
      <c r="G15" s="173"/>
      <c r="H15" s="173"/>
      <c r="I15" s="173"/>
      <c r="J15" s="173"/>
      <c r="K15" s="173"/>
      <c r="L15" s="173"/>
      <c r="M15" s="173"/>
      <c r="N15" s="173"/>
      <c r="O15" s="173"/>
      <c r="P15" s="173"/>
      <c r="Q15" s="173"/>
      <c r="R15" s="173"/>
      <c r="S15" s="184"/>
    </row>
    <row r="16" spans="2:22">
      <c r="B16" s="185"/>
      <c r="C16" s="31" t="s">
        <v>60</v>
      </c>
      <c r="D16" s="249"/>
      <c r="E16" s="32" t="s">
        <v>62</v>
      </c>
      <c r="F16" s="31" t="s">
        <v>145</v>
      </c>
      <c r="G16" s="250"/>
      <c r="H16" s="250"/>
      <c r="I16" s="251" t="s">
        <v>190</v>
      </c>
      <c r="J16" s="250"/>
      <c r="K16" s="250"/>
      <c r="L16" s="250"/>
      <c r="M16" s="250"/>
      <c r="N16" s="250"/>
      <c r="O16" s="250"/>
      <c r="P16" s="250"/>
      <c r="Q16" s="250"/>
      <c r="R16" s="250"/>
      <c r="S16" s="33"/>
    </row>
    <row r="17" spans="2:19" ht="13.5" thickBot="1">
      <c r="B17" s="1093" t="s">
        <v>462</v>
      </c>
      <c r="C17" s="1098" t="s">
        <v>61</v>
      </c>
      <c r="D17" s="1099" t="s">
        <v>120</v>
      </c>
      <c r="E17" s="1100" t="s">
        <v>155</v>
      </c>
      <c r="F17" s="1098" t="s">
        <v>156</v>
      </c>
      <c r="G17" s="152">
        <v>39814</v>
      </c>
      <c r="H17" s="152">
        <v>39845</v>
      </c>
      <c r="I17" s="152">
        <v>39873</v>
      </c>
      <c r="J17" s="152">
        <v>39904</v>
      </c>
      <c r="K17" s="152">
        <v>39934</v>
      </c>
      <c r="L17" s="152">
        <v>39965</v>
      </c>
      <c r="M17" s="152">
        <v>39995</v>
      </c>
      <c r="N17" s="152">
        <v>40026</v>
      </c>
      <c r="O17" s="152">
        <v>40057</v>
      </c>
      <c r="P17" s="152">
        <v>40087</v>
      </c>
      <c r="Q17" s="152">
        <v>40118</v>
      </c>
      <c r="R17" s="152">
        <v>40148</v>
      </c>
      <c r="S17" s="254" t="s">
        <v>0</v>
      </c>
    </row>
    <row r="18" spans="2:19" s="4" customFormat="1" ht="13.5" thickBot="1">
      <c r="B18" s="300" t="str">
        <f>B53</f>
        <v>Hợp đồng thiết kế</v>
      </c>
      <c r="C18" s="1096"/>
      <c r="D18" s="1097"/>
      <c r="E18" s="1096"/>
      <c r="F18" s="1096"/>
      <c r="G18" s="257"/>
      <c r="H18" s="257"/>
      <c r="I18" s="257"/>
      <c r="J18" s="257"/>
      <c r="K18" s="257"/>
      <c r="L18" s="257"/>
      <c r="M18" s="257"/>
      <c r="N18" s="257"/>
      <c r="O18" s="257"/>
      <c r="P18" s="257"/>
      <c r="Q18" s="257"/>
      <c r="R18" s="257"/>
      <c r="S18" s="258"/>
    </row>
    <row r="19" spans="2:19">
      <c r="B19" s="259" t="str">
        <f>B54</f>
        <v>Khách hàng 1</v>
      </c>
      <c r="C19" s="291">
        <f t="shared" ref="C19:D22" si="0">C54</f>
        <v>2000</v>
      </c>
      <c r="D19" s="295" t="str">
        <f t="shared" si="0"/>
        <v>M2</v>
      </c>
      <c r="E19" s="291">
        <f>E54</f>
        <v>10</v>
      </c>
      <c r="F19" s="291">
        <f>C19*E19</f>
        <v>20000</v>
      </c>
      <c r="G19" s="261">
        <f t="shared" ref="G19:R19" si="1">$E19*G54</f>
        <v>0</v>
      </c>
      <c r="H19" s="261">
        <f t="shared" si="1"/>
        <v>0</v>
      </c>
      <c r="I19" s="261">
        <f t="shared" si="1"/>
        <v>0</v>
      </c>
      <c r="J19" s="261">
        <f t="shared" si="1"/>
        <v>0</v>
      </c>
      <c r="K19" s="261">
        <f t="shared" si="1"/>
        <v>0</v>
      </c>
      <c r="L19" s="261">
        <f t="shared" si="1"/>
        <v>10000</v>
      </c>
      <c r="M19" s="261">
        <f t="shared" si="1"/>
        <v>10000</v>
      </c>
      <c r="N19" s="261">
        <f t="shared" si="1"/>
        <v>0</v>
      </c>
      <c r="O19" s="261">
        <f t="shared" si="1"/>
        <v>0</v>
      </c>
      <c r="P19" s="261">
        <f t="shared" si="1"/>
        <v>0</v>
      </c>
      <c r="Q19" s="261">
        <f t="shared" si="1"/>
        <v>0</v>
      </c>
      <c r="R19" s="261">
        <f t="shared" si="1"/>
        <v>0</v>
      </c>
      <c r="S19" s="262"/>
    </row>
    <row r="20" spans="2:19">
      <c r="B20" s="259" t="str">
        <f>B55</f>
        <v>Khách hàng 2</v>
      </c>
      <c r="C20" s="291">
        <f t="shared" si="0"/>
        <v>2000</v>
      </c>
      <c r="D20" s="295" t="str">
        <f t="shared" si="0"/>
        <v>M2</v>
      </c>
      <c r="E20" s="291">
        <f>E19</f>
        <v>10</v>
      </c>
      <c r="F20" s="291">
        <f>C20*E20</f>
        <v>20000</v>
      </c>
      <c r="G20" s="261">
        <f t="shared" ref="G20:R20" si="2">$E20*G55</f>
        <v>0</v>
      </c>
      <c r="H20" s="261">
        <f t="shared" si="2"/>
        <v>0</v>
      </c>
      <c r="I20" s="261">
        <f t="shared" si="2"/>
        <v>0</v>
      </c>
      <c r="J20" s="261">
        <f t="shared" si="2"/>
        <v>0</v>
      </c>
      <c r="K20" s="261">
        <f t="shared" si="2"/>
        <v>0</v>
      </c>
      <c r="L20" s="261">
        <f t="shared" si="2"/>
        <v>0</v>
      </c>
      <c r="M20" s="261">
        <f t="shared" si="2"/>
        <v>0</v>
      </c>
      <c r="N20" s="261">
        <f t="shared" si="2"/>
        <v>10000</v>
      </c>
      <c r="O20" s="261">
        <f t="shared" si="2"/>
        <v>10000</v>
      </c>
      <c r="P20" s="261">
        <f t="shared" si="2"/>
        <v>0</v>
      </c>
      <c r="Q20" s="261">
        <f t="shared" si="2"/>
        <v>0</v>
      </c>
      <c r="R20" s="261">
        <f t="shared" si="2"/>
        <v>0</v>
      </c>
      <c r="S20" s="262"/>
    </row>
    <row r="21" spans="2:19">
      <c r="B21" s="259" t="str">
        <f>B56</f>
        <v>Khách hàng 3</v>
      </c>
      <c r="C21" s="291">
        <f t="shared" si="0"/>
        <v>2000</v>
      </c>
      <c r="D21" s="295" t="str">
        <f t="shared" si="0"/>
        <v>M2</v>
      </c>
      <c r="E21" s="291">
        <f>E20</f>
        <v>10</v>
      </c>
      <c r="F21" s="291">
        <f>C21*E21</f>
        <v>20000</v>
      </c>
      <c r="G21" s="261">
        <f t="shared" ref="G21:R21" si="3">$E21*G56</f>
        <v>0</v>
      </c>
      <c r="H21" s="261">
        <f t="shared" si="3"/>
        <v>0</v>
      </c>
      <c r="I21" s="261">
        <f t="shared" si="3"/>
        <v>0</v>
      </c>
      <c r="J21" s="261">
        <f t="shared" si="3"/>
        <v>0</v>
      </c>
      <c r="K21" s="261">
        <f t="shared" si="3"/>
        <v>0</v>
      </c>
      <c r="L21" s="261">
        <f t="shared" si="3"/>
        <v>0</v>
      </c>
      <c r="M21" s="261">
        <f t="shared" si="3"/>
        <v>0</v>
      </c>
      <c r="N21" s="261">
        <f t="shared" si="3"/>
        <v>0</v>
      </c>
      <c r="O21" s="261">
        <f t="shared" si="3"/>
        <v>0</v>
      </c>
      <c r="P21" s="261">
        <f t="shared" si="3"/>
        <v>10000</v>
      </c>
      <c r="Q21" s="261">
        <f t="shared" si="3"/>
        <v>10000</v>
      </c>
      <c r="R21" s="261">
        <f t="shared" si="3"/>
        <v>0</v>
      </c>
      <c r="S21" s="263"/>
    </row>
    <row r="22" spans="2:19">
      <c r="B22" s="259" t="str">
        <f>B57</f>
        <v>Khách hàng 4</v>
      </c>
      <c r="C22" s="291">
        <f t="shared" si="0"/>
        <v>2000</v>
      </c>
      <c r="D22" s="295" t="str">
        <f t="shared" si="0"/>
        <v>M2</v>
      </c>
      <c r="E22" s="291">
        <f>E21</f>
        <v>10</v>
      </c>
      <c r="F22" s="291">
        <f>C22*E22</f>
        <v>20000</v>
      </c>
      <c r="G22" s="261">
        <f t="shared" ref="G22:R22" si="4">$E22*G57</f>
        <v>0</v>
      </c>
      <c r="H22" s="261">
        <f t="shared" si="4"/>
        <v>0</v>
      </c>
      <c r="I22" s="261">
        <f t="shared" si="4"/>
        <v>0</v>
      </c>
      <c r="J22" s="261">
        <f t="shared" si="4"/>
        <v>0</v>
      </c>
      <c r="K22" s="261">
        <f t="shared" si="4"/>
        <v>0</v>
      </c>
      <c r="L22" s="261">
        <f t="shared" si="4"/>
        <v>0</v>
      </c>
      <c r="M22" s="261">
        <f t="shared" si="4"/>
        <v>0</v>
      </c>
      <c r="N22" s="261">
        <f t="shared" si="4"/>
        <v>0</v>
      </c>
      <c r="O22" s="261">
        <f t="shared" si="4"/>
        <v>0</v>
      </c>
      <c r="P22" s="261">
        <f t="shared" si="4"/>
        <v>0</v>
      </c>
      <c r="Q22" s="261">
        <f t="shared" si="4"/>
        <v>0</v>
      </c>
      <c r="R22" s="261">
        <f t="shared" si="4"/>
        <v>20000</v>
      </c>
      <c r="S22" s="263"/>
    </row>
    <row r="23" spans="2:19" s="3" customFormat="1">
      <c r="B23" s="265" t="s">
        <v>145</v>
      </c>
      <c r="C23" s="293">
        <f>C58</f>
        <v>8000</v>
      </c>
      <c r="D23" s="297"/>
      <c r="E23" s="293"/>
      <c r="F23" s="293">
        <f>SUM(F19:F22)</f>
        <v>80000</v>
      </c>
      <c r="G23" s="268">
        <f>SUM(G19:G22)</f>
        <v>0</v>
      </c>
      <c r="H23" s="268">
        <f t="shared" ref="H23:R23" si="5">SUM(H19:H22)</f>
        <v>0</v>
      </c>
      <c r="I23" s="268">
        <f t="shared" si="5"/>
        <v>0</v>
      </c>
      <c r="J23" s="268">
        <f t="shared" si="5"/>
        <v>0</v>
      </c>
      <c r="K23" s="268">
        <f t="shared" si="5"/>
        <v>0</v>
      </c>
      <c r="L23" s="268">
        <f t="shared" si="5"/>
        <v>10000</v>
      </c>
      <c r="M23" s="268">
        <f t="shared" si="5"/>
        <v>10000</v>
      </c>
      <c r="N23" s="268">
        <f t="shared" si="5"/>
        <v>10000</v>
      </c>
      <c r="O23" s="268">
        <f t="shared" si="5"/>
        <v>10000</v>
      </c>
      <c r="P23" s="268">
        <f t="shared" si="5"/>
        <v>10000</v>
      </c>
      <c r="Q23" s="268">
        <f t="shared" si="5"/>
        <v>10000</v>
      </c>
      <c r="R23" s="268">
        <f t="shared" si="5"/>
        <v>20000</v>
      </c>
      <c r="S23" s="269"/>
    </row>
    <row r="24" spans="2:19" s="122" customFormat="1">
      <c r="B24" s="64"/>
      <c r="C24" s="270"/>
      <c r="D24" s="271"/>
      <c r="E24" s="272"/>
      <c r="F24" s="270"/>
      <c r="G24" s="199"/>
      <c r="H24" s="199"/>
      <c r="I24" s="199"/>
      <c r="J24" s="199"/>
      <c r="K24" s="199"/>
      <c r="L24" s="199"/>
      <c r="M24" s="199"/>
      <c r="N24" s="199"/>
      <c r="O24" s="199"/>
      <c r="P24" s="199"/>
      <c r="Q24" s="199"/>
      <c r="R24" s="199"/>
      <c r="S24" s="273"/>
    </row>
    <row r="25" spans="2:19" s="4" customFormat="1" ht="13.5" thickBot="1">
      <c r="B25" s="274" t="str">
        <f>B60</f>
        <v>Thi công hộ dân cư</v>
      </c>
      <c r="C25" s="255"/>
      <c r="D25" s="256"/>
      <c r="E25" s="255"/>
      <c r="F25" s="255"/>
      <c r="G25" s="257"/>
      <c r="H25" s="257"/>
      <c r="I25" s="257"/>
      <c r="J25" s="257"/>
      <c r="K25" s="257"/>
      <c r="L25" s="257"/>
      <c r="M25" s="257"/>
      <c r="N25" s="257"/>
      <c r="O25" s="257"/>
      <c r="P25" s="257"/>
      <c r="Q25" s="257"/>
      <c r="R25" s="257"/>
      <c r="S25" s="258"/>
    </row>
    <row r="26" spans="2:19">
      <c r="B26" s="301" t="str">
        <f>B61</f>
        <v>Hộ dân 1</v>
      </c>
      <c r="C26" s="291">
        <f>C61</f>
        <v>100</v>
      </c>
      <c r="D26" s="295" t="str">
        <f>D61</f>
        <v>M2</v>
      </c>
      <c r="E26" s="291">
        <f>E61</f>
        <v>1300</v>
      </c>
      <c r="F26" s="291">
        <f>C26*E26</f>
        <v>130000</v>
      </c>
      <c r="G26" s="261">
        <f t="shared" ref="G26:R26" si="6">$E26*G61</f>
        <v>0</v>
      </c>
      <c r="H26" s="261">
        <f t="shared" si="6"/>
        <v>0</v>
      </c>
      <c r="I26" s="261">
        <f t="shared" si="6"/>
        <v>0</v>
      </c>
      <c r="J26" s="261">
        <f t="shared" si="6"/>
        <v>0</v>
      </c>
      <c r="K26" s="261">
        <f t="shared" si="6"/>
        <v>0</v>
      </c>
      <c r="L26" s="261">
        <f t="shared" si="6"/>
        <v>130000</v>
      </c>
      <c r="M26" s="261">
        <f t="shared" si="6"/>
        <v>0</v>
      </c>
      <c r="N26" s="261">
        <f t="shared" si="6"/>
        <v>0</v>
      </c>
      <c r="O26" s="261">
        <f t="shared" si="6"/>
        <v>0</v>
      </c>
      <c r="P26" s="261">
        <f t="shared" si="6"/>
        <v>0</v>
      </c>
      <c r="Q26" s="261">
        <f t="shared" si="6"/>
        <v>0</v>
      </c>
      <c r="R26" s="261">
        <f t="shared" si="6"/>
        <v>0</v>
      </c>
      <c r="S26" s="262"/>
    </row>
    <row r="27" spans="2:19">
      <c r="B27" s="302" t="str">
        <f>B62</f>
        <v>Hộ dân 2</v>
      </c>
      <c r="C27" s="291">
        <f>C62</f>
        <v>100</v>
      </c>
      <c r="D27" s="295" t="str">
        <f>D62</f>
        <v>M2</v>
      </c>
      <c r="E27" s="291">
        <f t="shared" ref="E27:E32" si="7">E62</f>
        <v>1300</v>
      </c>
      <c r="F27" s="291">
        <f t="shared" ref="F27:F32" si="8">C27*E27</f>
        <v>130000</v>
      </c>
      <c r="G27" s="261">
        <f t="shared" ref="G27:R27" si="9">$E27*G62</f>
        <v>0</v>
      </c>
      <c r="H27" s="261">
        <f t="shared" si="9"/>
        <v>0</v>
      </c>
      <c r="I27" s="261">
        <f t="shared" si="9"/>
        <v>0</v>
      </c>
      <c r="J27" s="261">
        <f t="shared" si="9"/>
        <v>0</v>
      </c>
      <c r="K27" s="261">
        <f t="shared" si="9"/>
        <v>0</v>
      </c>
      <c r="L27" s="261">
        <f t="shared" si="9"/>
        <v>0</v>
      </c>
      <c r="M27" s="261">
        <f t="shared" si="9"/>
        <v>130000</v>
      </c>
      <c r="N27" s="261">
        <f t="shared" si="9"/>
        <v>0</v>
      </c>
      <c r="O27" s="261">
        <f t="shared" si="9"/>
        <v>0</v>
      </c>
      <c r="P27" s="261">
        <f t="shared" si="9"/>
        <v>0</v>
      </c>
      <c r="Q27" s="261">
        <f t="shared" si="9"/>
        <v>0</v>
      </c>
      <c r="R27" s="261">
        <f t="shared" si="9"/>
        <v>0</v>
      </c>
      <c r="S27" s="262"/>
    </row>
    <row r="28" spans="2:19">
      <c r="B28" s="302" t="str">
        <f t="shared" ref="B28:D32" si="10">B63</f>
        <v>Hộ dân 3</v>
      </c>
      <c r="C28" s="291">
        <f t="shared" si="10"/>
        <v>100</v>
      </c>
      <c r="D28" s="295" t="str">
        <f t="shared" si="10"/>
        <v>M2</v>
      </c>
      <c r="E28" s="291">
        <f t="shared" si="7"/>
        <v>1300</v>
      </c>
      <c r="F28" s="291">
        <f t="shared" si="8"/>
        <v>130000</v>
      </c>
      <c r="G28" s="261">
        <f t="shared" ref="G28:R28" si="11">$E28*G63</f>
        <v>0</v>
      </c>
      <c r="H28" s="261">
        <f t="shared" si="11"/>
        <v>0</v>
      </c>
      <c r="I28" s="261">
        <f t="shared" si="11"/>
        <v>0</v>
      </c>
      <c r="J28" s="261">
        <f t="shared" si="11"/>
        <v>0</v>
      </c>
      <c r="K28" s="261">
        <f t="shared" si="11"/>
        <v>0</v>
      </c>
      <c r="L28" s="261">
        <f t="shared" si="11"/>
        <v>0</v>
      </c>
      <c r="M28" s="261">
        <f t="shared" si="11"/>
        <v>0</v>
      </c>
      <c r="N28" s="261">
        <f t="shared" si="11"/>
        <v>130000</v>
      </c>
      <c r="O28" s="261">
        <f t="shared" si="11"/>
        <v>0</v>
      </c>
      <c r="P28" s="261">
        <f t="shared" si="11"/>
        <v>0</v>
      </c>
      <c r="Q28" s="261">
        <f t="shared" si="11"/>
        <v>0</v>
      </c>
      <c r="R28" s="261">
        <f t="shared" si="11"/>
        <v>0</v>
      </c>
      <c r="S28" s="262"/>
    </row>
    <row r="29" spans="2:19">
      <c r="B29" s="302" t="str">
        <f t="shared" si="10"/>
        <v>Hộ dân 4</v>
      </c>
      <c r="C29" s="291">
        <f t="shared" si="10"/>
        <v>100</v>
      </c>
      <c r="D29" s="295" t="str">
        <f t="shared" si="10"/>
        <v>M2</v>
      </c>
      <c r="E29" s="291">
        <f t="shared" si="7"/>
        <v>1300</v>
      </c>
      <c r="F29" s="291">
        <f t="shared" si="8"/>
        <v>130000</v>
      </c>
      <c r="G29" s="261">
        <f t="shared" ref="G29:R29" si="12">$E29*G64</f>
        <v>0</v>
      </c>
      <c r="H29" s="261">
        <f t="shared" si="12"/>
        <v>0</v>
      </c>
      <c r="I29" s="261">
        <f t="shared" si="12"/>
        <v>0</v>
      </c>
      <c r="J29" s="261">
        <f t="shared" si="12"/>
        <v>0</v>
      </c>
      <c r="K29" s="261">
        <f t="shared" si="12"/>
        <v>0</v>
      </c>
      <c r="L29" s="261">
        <f t="shared" si="12"/>
        <v>0</v>
      </c>
      <c r="M29" s="261">
        <f t="shared" si="12"/>
        <v>0</v>
      </c>
      <c r="N29" s="261">
        <f t="shared" si="12"/>
        <v>0</v>
      </c>
      <c r="O29" s="261">
        <f t="shared" si="12"/>
        <v>130000</v>
      </c>
      <c r="P29" s="261">
        <f t="shared" si="12"/>
        <v>0</v>
      </c>
      <c r="Q29" s="261">
        <f t="shared" si="12"/>
        <v>0</v>
      </c>
      <c r="R29" s="261">
        <f t="shared" si="12"/>
        <v>0</v>
      </c>
      <c r="S29" s="262"/>
    </row>
    <row r="30" spans="2:19">
      <c r="B30" s="302" t="str">
        <f t="shared" si="10"/>
        <v>Hộ dân 5</v>
      </c>
      <c r="C30" s="291">
        <f t="shared" si="10"/>
        <v>100</v>
      </c>
      <c r="D30" s="295" t="str">
        <f t="shared" si="10"/>
        <v>M2</v>
      </c>
      <c r="E30" s="291">
        <f t="shared" si="7"/>
        <v>1300</v>
      </c>
      <c r="F30" s="291">
        <f t="shared" si="8"/>
        <v>130000</v>
      </c>
      <c r="G30" s="261">
        <f t="shared" ref="G30:R30" si="13">$E30*G65</f>
        <v>0</v>
      </c>
      <c r="H30" s="261">
        <f t="shared" si="13"/>
        <v>0</v>
      </c>
      <c r="I30" s="261">
        <f t="shared" si="13"/>
        <v>0</v>
      </c>
      <c r="J30" s="261">
        <f t="shared" si="13"/>
        <v>0</v>
      </c>
      <c r="K30" s="261">
        <f t="shared" si="13"/>
        <v>0</v>
      </c>
      <c r="L30" s="261">
        <f t="shared" si="13"/>
        <v>0</v>
      </c>
      <c r="M30" s="261">
        <f t="shared" si="13"/>
        <v>0</v>
      </c>
      <c r="N30" s="261">
        <f t="shared" si="13"/>
        <v>0</v>
      </c>
      <c r="O30" s="261">
        <f t="shared" si="13"/>
        <v>0</v>
      </c>
      <c r="P30" s="261">
        <f t="shared" si="13"/>
        <v>130000</v>
      </c>
      <c r="Q30" s="261">
        <f t="shared" si="13"/>
        <v>0</v>
      </c>
      <c r="R30" s="261">
        <f t="shared" si="13"/>
        <v>0</v>
      </c>
      <c r="S30" s="262"/>
    </row>
    <row r="31" spans="2:19">
      <c r="B31" s="302" t="str">
        <f t="shared" si="10"/>
        <v>Hộ dân 6</v>
      </c>
      <c r="C31" s="291">
        <f t="shared" si="10"/>
        <v>100</v>
      </c>
      <c r="D31" s="295" t="str">
        <f t="shared" si="10"/>
        <v>M2</v>
      </c>
      <c r="E31" s="291">
        <f t="shared" si="7"/>
        <v>1300</v>
      </c>
      <c r="F31" s="291">
        <f t="shared" si="8"/>
        <v>130000</v>
      </c>
      <c r="G31" s="261">
        <f t="shared" ref="G31:R31" si="14">$E31*G66</f>
        <v>0</v>
      </c>
      <c r="H31" s="261">
        <f t="shared" si="14"/>
        <v>0</v>
      </c>
      <c r="I31" s="261">
        <f t="shared" si="14"/>
        <v>0</v>
      </c>
      <c r="J31" s="261">
        <f t="shared" si="14"/>
        <v>0</v>
      </c>
      <c r="K31" s="261">
        <f t="shared" si="14"/>
        <v>0</v>
      </c>
      <c r="L31" s="261">
        <f t="shared" si="14"/>
        <v>0</v>
      </c>
      <c r="M31" s="261">
        <f t="shared" si="14"/>
        <v>0</v>
      </c>
      <c r="N31" s="261">
        <f t="shared" si="14"/>
        <v>0</v>
      </c>
      <c r="O31" s="261">
        <f t="shared" si="14"/>
        <v>0</v>
      </c>
      <c r="P31" s="261">
        <f t="shared" si="14"/>
        <v>0</v>
      </c>
      <c r="Q31" s="261">
        <f t="shared" si="14"/>
        <v>130000</v>
      </c>
      <c r="R31" s="261">
        <f t="shared" si="14"/>
        <v>0</v>
      </c>
      <c r="S31" s="262"/>
    </row>
    <row r="32" spans="2:19">
      <c r="B32" s="302" t="str">
        <f>B67</f>
        <v>Hộ dân 7</v>
      </c>
      <c r="C32" s="291">
        <f t="shared" si="10"/>
        <v>100</v>
      </c>
      <c r="D32" s="295" t="str">
        <f>D67</f>
        <v>M2</v>
      </c>
      <c r="E32" s="291">
        <f t="shared" si="7"/>
        <v>1300</v>
      </c>
      <c r="F32" s="291">
        <f t="shared" si="8"/>
        <v>130000</v>
      </c>
      <c r="G32" s="261">
        <f t="shared" ref="G32:R32" si="15">$E32*G67</f>
        <v>0</v>
      </c>
      <c r="H32" s="261">
        <f t="shared" si="15"/>
        <v>0</v>
      </c>
      <c r="I32" s="261">
        <f t="shared" si="15"/>
        <v>0</v>
      </c>
      <c r="J32" s="261">
        <f t="shared" si="15"/>
        <v>0</v>
      </c>
      <c r="K32" s="261">
        <f t="shared" si="15"/>
        <v>0</v>
      </c>
      <c r="L32" s="261">
        <f t="shared" si="15"/>
        <v>0</v>
      </c>
      <c r="M32" s="261">
        <f t="shared" si="15"/>
        <v>0</v>
      </c>
      <c r="N32" s="261">
        <f t="shared" si="15"/>
        <v>0</v>
      </c>
      <c r="O32" s="261">
        <f t="shared" si="15"/>
        <v>0</v>
      </c>
      <c r="P32" s="261">
        <f t="shared" si="15"/>
        <v>0</v>
      </c>
      <c r="Q32" s="261">
        <f t="shared" si="15"/>
        <v>0</v>
      </c>
      <c r="R32" s="261">
        <f t="shared" si="15"/>
        <v>130000</v>
      </c>
      <c r="S32" s="262"/>
    </row>
    <row r="33" spans="2:19" s="3" customFormat="1">
      <c r="B33" s="275" t="str">
        <f>B68</f>
        <v>Tổng</v>
      </c>
      <c r="C33" s="293">
        <f>C68</f>
        <v>700</v>
      </c>
      <c r="D33" s="299"/>
      <c r="E33" s="293"/>
      <c r="F33" s="293">
        <f>SUM(F26:F32)</f>
        <v>910000</v>
      </c>
      <c r="G33" s="268">
        <f>SUM(G26:G32)</f>
        <v>0</v>
      </c>
      <c r="H33" s="268">
        <f t="shared" ref="H33:R33" si="16">SUM(H26:H32)</f>
        <v>0</v>
      </c>
      <c r="I33" s="268">
        <f t="shared" si="16"/>
        <v>0</v>
      </c>
      <c r="J33" s="268">
        <f t="shared" si="16"/>
        <v>0</v>
      </c>
      <c r="K33" s="268">
        <f t="shared" si="16"/>
        <v>0</v>
      </c>
      <c r="L33" s="268">
        <f t="shared" si="16"/>
        <v>130000</v>
      </c>
      <c r="M33" s="268">
        <f t="shared" si="16"/>
        <v>130000</v>
      </c>
      <c r="N33" s="268">
        <f t="shared" si="16"/>
        <v>130000</v>
      </c>
      <c r="O33" s="268">
        <f t="shared" si="16"/>
        <v>130000</v>
      </c>
      <c r="P33" s="268">
        <f t="shared" si="16"/>
        <v>130000</v>
      </c>
      <c r="Q33" s="268">
        <f t="shared" si="16"/>
        <v>130000</v>
      </c>
      <c r="R33" s="268">
        <f t="shared" si="16"/>
        <v>130000</v>
      </c>
      <c r="S33" s="269"/>
    </row>
    <row r="34" spans="2:19" s="122" customFormat="1">
      <c r="B34" s="64"/>
      <c r="C34" s="270"/>
      <c r="D34" s="271"/>
      <c r="E34" s="272"/>
      <c r="F34" s="270"/>
      <c r="G34" s="199"/>
      <c r="H34" s="199"/>
      <c r="I34" s="199"/>
      <c r="J34" s="199"/>
      <c r="K34" s="199"/>
      <c r="L34" s="199"/>
      <c r="M34" s="199"/>
      <c r="N34" s="199"/>
      <c r="O34" s="199"/>
      <c r="P34" s="199"/>
      <c r="Q34" s="199"/>
      <c r="R34" s="199"/>
      <c r="S34" s="273"/>
    </row>
    <row r="35" spans="2:19" s="4" customFormat="1" ht="13.5" thickBot="1">
      <c r="B35" s="274" t="str">
        <f>B70</f>
        <v>Thi công công trình BĐS</v>
      </c>
      <c r="C35" s="255"/>
      <c r="D35" s="256"/>
      <c r="E35" s="255"/>
      <c r="F35" s="255"/>
      <c r="G35" s="257"/>
      <c r="H35" s="257"/>
      <c r="I35" s="257"/>
      <c r="J35" s="257"/>
      <c r="K35" s="257"/>
      <c r="L35" s="257"/>
      <c r="M35" s="257"/>
      <c r="N35" s="257"/>
      <c r="O35" s="257"/>
      <c r="P35" s="257"/>
      <c r="Q35" s="257"/>
      <c r="R35" s="257"/>
      <c r="S35" s="258"/>
    </row>
    <row r="36" spans="2:19">
      <c r="B36" s="301" t="str">
        <f>B71</f>
        <v>Công ty VIHAJICO</v>
      </c>
      <c r="C36" s="291">
        <f t="shared" ref="C36:E37" si="17">C71</f>
        <v>1200</v>
      </c>
      <c r="D36" s="295" t="str">
        <f t="shared" si="17"/>
        <v>M2</v>
      </c>
      <c r="E36" s="291">
        <f>E71</f>
        <v>1300</v>
      </c>
      <c r="F36" s="291">
        <f>C36*E36</f>
        <v>1560000</v>
      </c>
      <c r="G36" s="261">
        <f t="shared" ref="G36:R36" si="18">$E36*G71</f>
        <v>0</v>
      </c>
      <c r="H36" s="261">
        <f t="shared" si="18"/>
        <v>0</v>
      </c>
      <c r="I36" s="261">
        <f t="shared" si="18"/>
        <v>0</v>
      </c>
      <c r="J36" s="261">
        <f t="shared" si="18"/>
        <v>0</v>
      </c>
      <c r="K36" s="261">
        <f t="shared" si="18"/>
        <v>0</v>
      </c>
      <c r="L36" s="261">
        <f t="shared" si="18"/>
        <v>0</v>
      </c>
      <c r="M36" s="261">
        <f t="shared" si="18"/>
        <v>260000</v>
      </c>
      <c r="N36" s="261">
        <f t="shared" si="18"/>
        <v>260000</v>
      </c>
      <c r="O36" s="261">
        <f t="shared" si="18"/>
        <v>260000</v>
      </c>
      <c r="P36" s="261">
        <f t="shared" si="18"/>
        <v>260000</v>
      </c>
      <c r="Q36" s="261">
        <f t="shared" si="18"/>
        <v>260000</v>
      </c>
      <c r="R36" s="261">
        <f t="shared" si="18"/>
        <v>260000</v>
      </c>
      <c r="S36" s="262"/>
    </row>
    <row r="37" spans="2:19">
      <c r="B37" s="302" t="str">
        <f>B72</f>
        <v>Công ty HUD1</v>
      </c>
      <c r="C37" s="291">
        <f t="shared" si="17"/>
        <v>800</v>
      </c>
      <c r="D37" s="295" t="str">
        <f t="shared" si="17"/>
        <v>M2</v>
      </c>
      <c r="E37" s="291">
        <f t="shared" si="17"/>
        <v>1300</v>
      </c>
      <c r="F37" s="291">
        <f>C37*E37</f>
        <v>1040000</v>
      </c>
      <c r="G37" s="261">
        <f t="shared" ref="G37:R37" si="19">$E37*G72</f>
        <v>0</v>
      </c>
      <c r="H37" s="261">
        <f t="shared" si="19"/>
        <v>0</v>
      </c>
      <c r="I37" s="261">
        <f t="shared" si="19"/>
        <v>0</v>
      </c>
      <c r="J37" s="261">
        <f t="shared" si="19"/>
        <v>0</v>
      </c>
      <c r="K37" s="261">
        <f t="shared" si="19"/>
        <v>0</v>
      </c>
      <c r="L37" s="261">
        <f t="shared" si="19"/>
        <v>0</v>
      </c>
      <c r="M37" s="261">
        <f t="shared" si="19"/>
        <v>0</v>
      </c>
      <c r="N37" s="261">
        <f t="shared" si="19"/>
        <v>0</v>
      </c>
      <c r="O37" s="261">
        <f t="shared" si="19"/>
        <v>260000</v>
      </c>
      <c r="P37" s="261">
        <f t="shared" si="19"/>
        <v>260000</v>
      </c>
      <c r="Q37" s="261">
        <f t="shared" si="19"/>
        <v>260000</v>
      </c>
      <c r="R37" s="261">
        <f t="shared" si="19"/>
        <v>260000</v>
      </c>
      <c r="S37" s="262"/>
    </row>
    <row r="38" spans="2:19" ht="13.5" thickBot="1">
      <c r="B38" s="303" t="str">
        <f>B73</f>
        <v>Công ty Tuần Châu Hà Tây</v>
      </c>
      <c r="C38" s="298">
        <f>C73</f>
        <v>400</v>
      </c>
      <c r="D38" s="296" t="str">
        <f>D73</f>
        <v>M2</v>
      </c>
      <c r="E38" s="291">
        <f>E73</f>
        <v>1300</v>
      </c>
      <c r="F38" s="291">
        <f>C38*E38</f>
        <v>520000</v>
      </c>
      <c r="G38" s="261">
        <f t="shared" ref="G38:R38" si="20">$E38*G73</f>
        <v>0</v>
      </c>
      <c r="H38" s="261">
        <f t="shared" si="20"/>
        <v>0</v>
      </c>
      <c r="I38" s="261">
        <f t="shared" si="20"/>
        <v>0</v>
      </c>
      <c r="J38" s="261">
        <f t="shared" si="20"/>
        <v>0</v>
      </c>
      <c r="K38" s="261">
        <f t="shared" si="20"/>
        <v>0</v>
      </c>
      <c r="L38" s="261">
        <f t="shared" si="20"/>
        <v>0</v>
      </c>
      <c r="M38" s="261">
        <f t="shared" si="20"/>
        <v>0</v>
      </c>
      <c r="N38" s="261">
        <f t="shared" si="20"/>
        <v>0</v>
      </c>
      <c r="O38" s="261">
        <f t="shared" si="20"/>
        <v>0</v>
      </c>
      <c r="P38" s="261">
        <f t="shared" si="20"/>
        <v>0</v>
      </c>
      <c r="Q38" s="261">
        <f t="shared" si="20"/>
        <v>260000</v>
      </c>
      <c r="R38" s="261">
        <f t="shared" si="20"/>
        <v>260000</v>
      </c>
      <c r="S38" s="263"/>
    </row>
    <row r="39" spans="2:19" s="3" customFormat="1" ht="13.5" thickBot="1">
      <c r="B39" s="274" t="str">
        <f>B74</f>
        <v>Tổng</v>
      </c>
      <c r="C39" s="293">
        <f>C74</f>
        <v>2400</v>
      </c>
      <c r="D39" s="299"/>
      <c r="E39" s="293"/>
      <c r="F39" s="293">
        <f>SUM(F36:F38)</f>
        <v>3120000</v>
      </c>
      <c r="G39" s="268">
        <f t="shared" ref="G39:R39" si="21">SUM(G36:G38)</f>
        <v>0</v>
      </c>
      <c r="H39" s="268">
        <f t="shared" si="21"/>
        <v>0</v>
      </c>
      <c r="I39" s="268">
        <f t="shared" si="21"/>
        <v>0</v>
      </c>
      <c r="J39" s="268">
        <f t="shared" si="21"/>
        <v>0</v>
      </c>
      <c r="K39" s="268">
        <f t="shared" si="21"/>
        <v>0</v>
      </c>
      <c r="L39" s="268">
        <f t="shared" si="21"/>
        <v>0</v>
      </c>
      <c r="M39" s="268">
        <f t="shared" si="21"/>
        <v>260000</v>
      </c>
      <c r="N39" s="268">
        <f t="shared" si="21"/>
        <v>260000</v>
      </c>
      <c r="O39" s="268">
        <f t="shared" si="21"/>
        <v>520000</v>
      </c>
      <c r="P39" s="268">
        <f t="shared" si="21"/>
        <v>520000</v>
      </c>
      <c r="Q39" s="268">
        <f t="shared" si="21"/>
        <v>780000</v>
      </c>
      <c r="R39" s="268">
        <f t="shared" si="21"/>
        <v>780000</v>
      </c>
      <c r="S39" s="269"/>
    </row>
    <row r="40" spans="2:19" s="5" customFormat="1">
      <c r="B40" s="277"/>
      <c r="C40" s="270"/>
      <c r="D40" s="278"/>
      <c r="E40" s="270"/>
      <c r="F40" s="270"/>
      <c r="G40" s="279"/>
      <c r="H40" s="279"/>
      <c r="I40" s="279"/>
      <c r="J40" s="279"/>
      <c r="K40" s="279"/>
      <c r="L40" s="279"/>
      <c r="M40" s="279"/>
      <c r="N40" s="279"/>
      <c r="O40" s="279"/>
      <c r="P40" s="279"/>
      <c r="Q40" s="279"/>
      <c r="R40" s="279"/>
      <c r="S40" s="280"/>
    </row>
    <row r="41" spans="2:19" s="4" customFormat="1" ht="13.5" thickBot="1">
      <c r="B41" s="274" t="str">
        <f>B76</f>
        <v>Thi công khu công nghiệp</v>
      </c>
      <c r="C41" s="255"/>
      <c r="D41" s="256"/>
      <c r="E41" s="255"/>
      <c r="F41" s="255"/>
      <c r="G41" s="257"/>
      <c r="H41" s="257"/>
      <c r="I41" s="257"/>
      <c r="J41" s="257"/>
      <c r="K41" s="257"/>
      <c r="L41" s="257"/>
      <c r="M41" s="257"/>
      <c r="N41" s="257"/>
      <c r="O41" s="257"/>
      <c r="P41" s="257"/>
      <c r="Q41" s="257"/>
      <c r="R41" s="257"/>
      <c r="S41" s="258"/>
    </row>
    <row r="42" spans="2:19">
      <c r="B42" s="301" t="str">
        <f>B77</f>
        <v>Trường Đào tạo Công ty XKLĐ LOD</v>
      </c>
      <c r="C42" s="291">
        <f t="shared" ref="C42:F43" si="22">C77</f>
        <v>2000</v>
      </c>
      <c r="D42" s="295" t="str">
        <f t="shared" si="22"/>
        <v>M2</v>
      </c>
      <c r="E42" s="291">
        <f t="shared" si="22"/>
        <v>1300</v>
      </c>
      <c r="F42" s="291">
        <f t="shared" si="22"/>
        <v>2600000</v>
      </c>
      <c r="G42" s="261">
        <f t="shared" ref="G42:R43" si="23">$E42*G77</f>
        <v>0</v>
      </c>
      <c r="H42" s="261">
        <f t="shared" si="23"/>
        <v>0</v>
      </c>
      <c r="I42" s="261">
        <f t="shared" si="23"/>
        <v>0</v>
      </c>
      <c r="J42" s="261">
        <f t="shared" si="23"/>
        <v>0</v>
      </c>
      <c r="K42" s="261">
        <f t="shared" si="23"/>
        <v>0</v>
      </c>
      <c r="L42" s="261">
        <f t="shared" si="23"/>
        <v>0</v>
      </c>
      <c r="M42" s="261">
        <f t="shared" si="23"/>
        <v>0</v>
      </c>
      <c r="N42" s="261">
        <f t="shared" si="23"/>
        <v>0</v>
      </c>
      <c r="O42" s="261">
        <f t="shared" si="23"/>
        <v>650000</v>
      </c>
      <c r="P42" s="261">
        <f t="shared" si="23"/>
        <v>650000</v>
      </c>
      <c r="Q42" s="261">
        <f t="shared" si="23"/>
        <v>650000</v>
      </c>
      <c r="R42" s="261">
        <f t="shared" si="23"/>
        <v>650000</v>
      </c>
      <c r="S42" s="262"/>
    </row>
    <row r="43" spans="2:19">
      <c r="B43" s="63" t="str">
        <f>B78</f>
        <v>Khu công nghiệp ABC</v>
      </c>
      <c r="C43" s="291">
        <f t="shared" si="22"/>
        <v>0</v>
      </c>
      <c r="D43" s="295" t="str">
        <f t="shared" si="22"/>
        <v>M2</v>
      </c>
      <c r="E43" s="291">
        <f t="shared" si="22"/>
        <v>0</v>
      </c>
      <c r="F43" s="291">
        <f t="shared" si="22"/>
        <v>0</v>
      </c>
      <c r="G43" s="261">
        <f t="shared" si="23"/>
        <v>0</v>
      </c>
      <c r="H43" s="261">
        <f t="shared" si="23"/>
        <v>0</v>
      </c>
      <c r="I43" s="261">
        <f t="shared" si="23"/>
        <v>0</v>
      </c>
      <c r="J43" s="261">
        <f t="shared" si="23"/>
        <v>0</v>
      </c>
      <c r="K43" s="261">
        <f t="shared" si="23"/>
        <v>0</v>
      </c>
      <c r="L43" s="261">
        <f t="shared" si="23"/>
        <v>0</v>
      </c>
      <c r="M43" s="261">
        <f t="shared" si="23"/>
        <v>0</v>
      </c>
      <c r="N43" s="261">
        <f t="shared" si="23"/>
        <v>0</v>
      </c>
      <c r="O43" s="261">
        <f t="shared" si="23"/>
        <v>0</v>
      </c>
      <c r="P43" s="261">
        <f t="shared" si="23"/>
        <v>0</v>
      </c>
      <c r="Q43" s="261">
        <f t="shared" si="23"/>
        <v>0</v>
      </c>
      <c r="R43" s="261">
        <f t="shared" si="23"/>
        <v>0</v>
      </c>
      <c r="S43" s="262"/>
    </row>
    <row r="44" spans="2:19" s="3" customFormat="1" ht="13.5" thickBot="1">
      <c r="B44" s="274" t="str">
        <f>B79</f>
        <v>Tổng</v>
      </c>
      <c r="C44" s="293">
        <f>C79</f>
        <v>2000</v>
      </c>
      <c r="D44" s="299"/>
      <c r="E44" s="293"/>
      <c r="F44" s="293">
        <f>F79</f>
        <v>2600000</v>
      </c>
      <c r="G44" s="268">
        <f t="shared" ref="G44:R44" si="24">SUM(G42:G42)</f>
        <v>0</v>
      </c>
      <c r="H44" s="268">
        <f t="shared" si="24"/>
        <v>0</v>
      </c>
      <c r="I44" s="268">
        <f t="shared" si="24"/>
        <v>0</v>
      </c>
      <c r="J44" s="268">
        <f t="shared" si="24"/>
        <v>0</v>
      </c>
      <c r="K44" s="268">
        <f t="shared" si="24"/>
        <v>0</v>
      </c>
      <c r="L44" s="268">
        <f t="shared" si="24"/>
        <v>0</v>
      </c>
      <c r="M44" s="268">
        <f t="shared" si="24"/>
        <v>0</v>
      </c>
      <c r="N44" s="268">
        <f t="shared" si="24"/>
        <v>0</v>
      </c>
      <c r="O44" s="268">
        <f t="shared" si="24"/>
        <v>650000</v>
      </c>
      <c r="P44" s="268">
        <f t="shared" si="24"/>
        <v>650000</v>
      </c>
      <c r="Q44" s="268">
        <f t="shared" si="24"/>
        <v>650000</v>
      </c>
      <c r="R44" s="268">
        <f t="shared" si="24"/>
        <v>650000</v>
      </c>
      <c r="S44" s="269"/>
    </row>
    <row r="45" spans="2:19" s="122" customFormat="1">
      <c r="B45" s="64"/>
      <c r="C45" s="270"/>
      <c r="D45" s="271"/>
      <c r="E45" s="272"/>
      <c r="F45" s="270">
        <f>F80</f>
        <v>0</v>
      </c>
      <c r="G45" s="199"/>
      <c r="H45" s="199"/>
      <c r="I45" s="199"/>
      <c r="J45" s="199"/>
      <c r="K45" s="199"/>
      <c r="L45" s="199"/>
      <c r="M45" s="199"/>
      <c r="N45" s="199"/>
      <c r="O45" s="199"/>
      <c r="P45" s="199"/>
      <c r="Q45" s="199"/>
      <c r="R45" s="199"/>
      <c r="S45" s="273"/>
    </row>
    <row r="46" spans="2:19" s="3" customFormat="1">
      <c r="B46" s="265" t="s">
        <v>192</v>
      </c>
      <c r="C46" s="293">
        <f>C81</f>
        <v>13100</v>
      </c>
      <c r="D46" s="299"/>
      <c r="E46" s="293"/>
      <c r="F46" s="293">
        <f>F81</f>
        <v>6650000</v>
      </c>
      <c r="G46" s="268">
        <f t="shared" ref="G46:R46" si="25">G23+G33+G39+G44</f>
        <v>0</v>
      </c>
      <c r="H46" s="268">
        <f t="shared" si="25"/>
        <v>0</v>
      </c>
      <c r="I46" s="268">
        <f t="shared" si="25"/>
        <v>0</v>
      </c>
      <c r="J46" s="268">
        <f t="shared" si="25"/>
        <v>0</v>
      </c>
      <c r="K46" s="268">
        <f t="shared" si="25"/>
        <v>0</v>
      </c>
      <c r="L46" s="268">
        <f t="shared" si="25"/>
        <v>140000</v>
      </c>
      <c r="M46" s="268">
        <f t="shared" si="25"/>
        <v>400000</v>
      </c>
      <c r="N46" s="268">
        <f t="shared" si="25"/>
        <v>400000</v>
      </c>
      <c r="O46" s="268">
        <f t="shared" si="25"/>
        <v>1310000</v>
      </c>
      <c r="P46" s="268">
        <f t="shared" si="25"/>
        <v>1310000</v>
      </c>
      <c r="Q46" s="268">
        <f t="shared" si="25"/>
        <v>1570000</v>
      </c>
      <c r="R46" s="268">
        <f t="shared" si="25"/>
        <v>1580000</v>
      </c>
      <c r="S46" s="269">
        <f>S92</f>
        <v>0</v>
      </c>
    </row>
    <row r="49" spans="2:19" ht="15.75">
      <c r="B49" s="281" t="s">
        <v>189</v>
      </c>
      <c r="C49" s="282"/>
      <c r="D49" s="281"/>
      <c r="E49" s="283"/>
      <c r="F49" s="284"/>
      <c r="G49" s="285"/>
      <c r="H49" s="285"/>
      <c r="I49" s="285"/>
      <c r="J49" s="285"/>
      <c r="K49" s="285"/>
      <c r="L49" s="285"/>
      <c r="M49" s="285"/>
      <c r="N49" s="285"/>
      <c r="O49" s="285"/>
      <c r="P49" s="285"/>
      <c r="Q49" s="285"/>
      <c r="R49" s="285"/>
      <c r="S49" s="283"/>
    </row>
    <row r="51" spans="2:19">
      <c r="B51" s="185"/>
      <c r="C51" s="31" t="s">
        <v>60</v>
      </c>
      <c r="D51" s="249"/>
      <c r="E51" s="32" t="s">
        <v>62</v>
      </c>
      <c r="F51" s="31" t="s">
        <v>145</v>
      </c>
      <c r="G51" s="250"/>
      <c r="H51" s="250"/>
      <c r="I51" s="251" t="s">
        <v>161</v>
      </c>
      <c r="J51" s="250"/>
      <c r="K51" s="250"/>
      <c r="L51" s="250"/>
      <c r="M51" s="250"/>
      <c r="N51" s="250"/>
      <c r="O51" s="250"/>
      <c r="P51" s="250"/>
      <c r="Q51" s="250"/>
      <c r="R51" s="250"/>
      <c r="S51" s="33"/>
    </row>
    <row r="52" spans="2:19" ht="13.5" thickBot="1">
      <c r="B52" s="1093"/>
      <c r="C52" s="150" t="s">
        <v>61</v>
      </c>
      <c r="D52" s="252" t="s">
        <v>120</v>
      </c>
      <c r="E52" s="253" t="s">
        <v>155</v>
      </c>
      <c r="F52" s="150" t="s">
        <v>156</v>
      </c>
      <c r="G52" s="152">
        <f>G17</f>
        <v>39814</v>
      </c>
      <c r="H52" s="152">
        <f t="shared" ref="H52:R52" si="26">H17</f>
        <v>39845</v>
      </c>
      <c r="I52" s="152">
        <f t="shared" si="26"/>
        <v>39873</v>
      </c>
      <c r="J52" s="152">
        <f t="shared" si="26"/>
        <v>39904</v>
      </c>
      <c r="K52" s="152">
        <f t="shared" si="26"/>
        <v>39934</v>
      </c>
      <c r="L52" s="152">
        <f t="shared" si="26"/>
        <v>39965</v>
      </c>
      <c r="M52" s="152">
        <f t="shared" si="26"/>
        <v>39995</v>
      </c>
      <c r="N52" s="152">
        <f t="shared" si="26"/>
        <v>40026</v>
      </c>
      <c r="O52" s="152">
        <f t="shared" si="26"/>
        <v>40057</v>
      </c>
      <c r="P52" s="152">
        <f t="shared" si="26"/>
        <v>40087</v>
      </c>
      <c r="Q52" s="152">
        <f t="shared" si="26"/>
        <v>40118</v>
      </c>
      <c r="R52" s="152">
        <f t="shared" si="26"/>
        <v>40148</v>
      </c>
      <c r="S52" s="254" t="s">
        <v>0</v>
      </c>
    </row>
    <row r="53" spans="2:19" s="34" customFormat="1" ht="13.5" thickBot="1">
      <c r="B53" s="274" t="s">
        <v>449</v>
      </c>
      <c r="C53" s="255"/>
      <c r="D53" s="256"/>
      <c r="E53" s="255"/>
      <c r="F53" s="255"/>
      <c r="G53" s="257"/>
      <c r="H53" s="257"/>
      <c r="I53" s="257"/>
      <c r="J53" s="257"/>
      <c r="K53" s="257"/>
      <c r="L53" s="257"/>
      <c r="M53" s="257"/>
      <c r="N53" s="257"/>
      <c r="O53" s="257"/>
      <c r="P53" s="257"/>
      <c r="Q53" s="257"/>
      <c r="R53" s="257"/>
      <c r="S53" s="258"/>
    </row>
    <row r="54" spans="2:19">
      <c r="B54" s="259" t="s">
        <v>281</v>
      </c>
      <c r="C54" s="291">
        <f>SUM(G54:R54)</f>
        <v>2000</v>
      </c>
      <c r="D54" s="260" t="s">
        <v>9</v>
      </c>
      <c r="E54" s="286">
        <v>10</v>
      </c>
      <c r="F54" s="292">
        <f>C54*E54</f>
        <v>20000</v>
      </c>
      <c r="G54" s="304">
        <v>0</v>
      </c>
      <c r="H54" s="304">
        <v>0</v>
      </c>
      <c r="I54" s="304">
        <v>0</v>
      </c>
      <c r="J54" s="304">
        <v>0</v>
      </c>
      <c r="K54" s="304">
        <v>0</v>
      </c>
      <c r="L54" s="304">
        <v>1000</v>
      </c>
      <c r="M54" s="304">
        <v>1000</v>
      </c>
      <c r="N54" s="304">
        <v>0</v>
      </c>
      <c r="O54" s="304">
        <v>0</v>
      </c>
      <c r="P54" s="304">
        <v>0</v>
      </c>
      <c r="Q54" s="304">
        <v>0</v>
      </c>
      <c r="R54" s="304">
        <v>0</v>
      </c>
      <c r="S54" s="262"/>
    </row>
    <row r="55" spans="2:19">
      <c r="B55" s="259" t="s">
        <v>282</v>
      </c>
      <c r="C55" s="291">
        <f>SUM(G55:R55)</f>
        <v>2000</v>
      </c>
      <c r="D55" s="260" t="s">
        <v>9</v>
      </c>
      <c r="E55" s="291">
        <f>$H$7</f>
        <v>0</v>
      </c>
      <c r="F55" s="292">
        <f>E55*C55</f>
        <v>0</v>
      </c>
      <c r="G55" s="304">
        <v>0</v>
      </c>
      <c r="H55" s="304">
        <v>0</v>
      </c>
      <c r="I55" s="304">
        <v>0</v>
      </c>
      <c r="J55" s="304">
        <v>0</v>
      </c>
      <c r="K55" s="304">
        <v>0</v>
      </c>
      <c r="L55" s="304"/>
      <c r="M55" s="304">
        <v>0</v>
      </c>
      <c r="N55" s="304">
        <v>1000</v>
      </c>
      <c r="O55" s="304">
        <v>1000</v>
      </c>
      <c r="P55" s="304">
        <v>0</v>
      </c>
      <c r="Q55" s="304">
        <v>0</v>
      </c>
      <c r="R55" s="304">
        <v>0</v>
      </c>
      <c r="S55" s="287"/>
    </row>
    <row r="56" spans="2:19">
      <c r="B56" s="259" t="s">
        <v>283</v>
      </c>
      <c r="C56" s="291">
        <f>SUM(G56:R56)</f>
        <v>2000</v>
      </c>
      <c r="D56" s="260" t="s">
        <v>9</v>
      </c>
      <c r="E56" s="291">
        <f>$H$7</f>
        <v>0</v>
      </c>
      <c r="F56" s="292">
        <f>E56*C56</f>
        <v>0</v>
      </c>
      <c r="G56" s="304">
        <v>0</v>
      </c>
      <c r="H56" s="304">
        <v>0</v>
      </c>
      <c r="I56" s="304">
        <v>0</v>
      </c>
      <c r="J56" s="304">
        <v>0</v>
      </c>
      <c r="K56" s="304">
        <v>0</v>
      </c>
      <c r="L56" s="304">
        <v>0</v>
      </c>
      <c r="M56" s="304">
        <v>0</v>
      </c>
      <c r="N56" s="304">
        <v>0</v>
      </c>
      <c r="O56" s="304"/>
      <c r="P56" s="304">
        <v>1000</v>
      </c>
      <c r="Q56" s="304">
        <v>1000</v>
      </c>
      <c r="R56" s="304">
        <v>0</v>
      </c>
      <c r="S56" s="262"/>
    </row>
    <row r="57" spans="2:19">
      <c r="B57" s="264" t="s">
        <v>284</v>
      </c>
      <c r="C57" s="291">
        <f>SUM(G57:R57)</f>
        <v>2000</v>
      </c>
      <c r="D57" s="260" t="s">
        <v>9</v>
      </c>
      <c r="E57" s="291">
        <f>$H$7</f>
        <v>0</v>
      </c>
      <c r="F57" s="294">
        <f>E57*C57</f>
        <v>0</v>
      </c>
      <c r="G57" s="304">
        <v>0</v>
      </c>
      <c r="H57" s="304">
        <v>0</v>
      </c>
      <c r="I57" s="304">
        <v>0</v>
      </c>
      <c r="J57" s="304">
        <v>0</v>
      </c>
      <c r="K57" s="304">
        <v>0</v>
      </c>
      <c r="L57" s="304">
        <v>0</v>
      </c>
      <c r="M57" s="304">
        <v>0</v>
      </c>
      <c r="N57" s="304">
        <v>0</v>
      </c>
      <c r="O57" s="304">
        <v>0</v>
      </c>
      <c r="P57" s="304">
        <v>0</v>
      </c>
      <c r="Q57" s="304">
        <v>0</v>
      </c>
      <c r="R57" s="304">
        <v>2000</v>
      </c>
      <c r="S57" s="263"/>
    </row>
    <row r="58" spans="2:19" s="3" customFormat="1">
      <c r="B58" s="265" t="s">
        <v>145</v>
      </c>
      <c r="C58" s="293">
        <f>SUM(C54:C57)</f>
        <v>8000</v>
      </c>
      <c r="D58" s="266"/>
      <c r="E58" s="267"/>
      <c r="F58" s="293">
        <f>SUM(F54:F57)</f>
        <v>20000</v>
      </c>
      <c r="G58" s="293">
        <f>SUM(G54:G57)</f>
        <v>0</v>
      </c>
      <c r="H58" s="293">
        <f t="shared" ref="H58:R58" si="27">SUM(H54:H57)</f>
        <v>0</v>
      </c>
      <c r="I58" s="293">
        <f t="shared" si="27"/>
        <v>0</v>
      </c>
      <c r="J58" s="293">
        <f t="shared" si="27"/>
        <v>0</v>
      </c>
      <c r="K58" s="293">
        <f t="shared" si="27"/>
        <v>0</v>
      </c>
      <c r="L58" s="293">
        <f t="shared" si="27"/>
        <v>1000</v>
      </c>
      <c r="M58" s="293">
        <f t="shared" si="27"/>
        <v>1000</v>
      </c>
      <c r="N58" s="293">
        <f t="shared" si="27"/>
        <v>1000</v>
      </c>
      <c r="O58" s="293">
        <f t="shared" si="27"/>
        <v>1000</v>
      </c>
      <c r="P58" s="293">
        <f t="shared" si="27"/>
        <v>1000</v>
      </c>
      <c r="Q58" s="293">
        <f t="shared" si="27"/>
        <v>1000</v>
      </c>
      <c r="R58" s="293">
        <f t="shared" si="27"/>
        <v>2000</v>
      </c>
      <c r="S58" s="269"/>
    </row>
    <row r="59" spans="2:19" s="122" customFormat="1">
      <c r="B59" s="64"/>
      <c r="C59" s="270"/>
      <c r="D59" s="271"/>
      <c r="E59" s="272"/>
      <c r="F59" s="270"/>
      <c r="G59" s="199"/>
      <c r="H59" s="199"/>
      <c r="I59" s="199"/>
      <c r="J59" s="199"/>
      <c r="K59" s="199"/>
      <c r="L59" s="199"/>
      <c r="M59" s="199"/>
      <c r="N59" s="199"/>
      <c r="O59" s="199"/>
      <c r="P59" s="199"/>
      <c r="Q59" s="199"/>
      <c r="R59" s="199"/>
      <c r="S59" s="273"/>
    </row>
    <row r="60" spans="2:19" s="3" customFormat="1" ht="13.5" thickBot="1">
      <c r="B60" s="274" t="s">
        <v>450</v>
      </c>
      <c r="C60" s="255"/>
      <c r="D60" s="256"/>
      <c r="E60" s="255"/>
      <c r="F60" s="255"/>
      <c r="G60" s="257"/>
      <c r="H60" s="257"/>
      <c r="I60" s="257"/>
      <c r="J60" s="257"/>
      <c r="K60" s="257"/>
      <c r="L60" s="257"/>
      <c r="M60" s="257"/>
      <c r="N60" s="257"/>
      <c r="O60" s="257"/>
      <c r="P60" s="257"/>
      <c r="Q60" s="257"/>
      <c r="R60" s="257"/>
      <c r="S60" s="258"/>
    </row>
    <row r="61" spans="2:19">
      <c r="B61" s="259" t="s">
        <v>290</v>
      </c>
      <c r="C61" s="292">
        <f t="shared" ref="C61:C67" si="28">SUM(G61:R61)</f>
        <v>100</v>
      </c>
      <c r="D61" s="260" t="s">
        <v>9</v>
      </c>
      <c r="E61" s="286">
        <v>1300</v>
      </c>
      <c r="F61" s="292">
        <f t="shared" ref="F61:F67" si="29">E61*C61</f>
        <v>130000</v>
      </c>
      <c r="G61" s="304">
        <v>0</v>
      </c>
      <c r="H61" s="304">
        <v>0</v>
      </c>
      <c r="I61" s="304">
        <v>0</v>
      </c>
      <c r="J61" s="304">
        <v>0</v>
      </c>
      <c r="K61" s="304">
        <v>0</v>
      </c>
      <c r="L61" s="304">
        <v>100</v>
      </c>
      <c r="M61" s="304">
        <v>0</v>
      </c>
      <c r="N61" s="304">
        <v>0</v>
      </c>
      <c r="O61" s="304">
        <v>0</v>
      </c>
      <c r="P61" s="304">
        <v>0</v>
      </c>
      <c r="Q61" s="304">
        <v>0</v>
      </c>
      <c r="R61" s="304">
        <v>0</v>
      </c>
      <c r="S61" s="262"/>
    </row>
    <row r="62" spans="2:19">
      <c r="B62" s="259" t="s">
        <v>291</v>
      </c>
      <c r="C62" s="292">
        <f t="shared" si="28"/>
        <v>100</v>
      </c>
      <c r="D62" s="260" t="s">
        <v>9</v>
      </c>
      <c r="E62" s="291">
        <f>E61</f>
        <v>1300</v>
      </c>
      <c r="F62" s="292">
        <f t="shared" si="29"/>
        <v>130000</v>
      </c>
      <c r="G62" s="304">
        <v>0</v>
      </c>
      <c r="H62" s="304">
        <v>0</v>
      </c>
      <c r="I62" s="304">
        <v>0</v>
      </c>
      <c r="J62" s="304">
        <v>0</v>
      </c>
      <c r="K62" s="304">
        <v>0</v>
      </c>
      <c r="L62" s="304">
        <v>0</v>
      </c>
      <c r="M62" s="304">
        <v>100</v>
      </c>
      <c r="N62" s="304">
        <v>0</v>
      </c>
      <c r="O62" s="304">
        <v>0</v>
      </c>
      <c r="P62" s="304">
        <v>0</v>
      </c>
      <c r="Q62" s="304">
        <v>0</v>
      </c>
      <c r="R62" s="304">
        <v>0</v>
      </c>
      <c r="S62" s="262"/>
    </row>
    <row r="63" spans="2:19">
      <c r="B63" s="259" t="s">
        <v>292</v>
      </c>
      <c r="C63" s="292">
        <f t="shared" si="28"/>
        <v>100</v>
      </c>
      <c r="D63" s="260" t="s">
        <v>9</v>
      </c>
      <c r="E63" s="291">
        <f>E62</f>
        <v>1300</v>
      </c>
      <c r="F63" s="292">
        <f t="shared" si="29"/>
        <v>130000</v>
      </c>
      <c r="G63" s="304">
        <v>0</v>
      </c>
      <c r="H63" s="304">
        <v>0</v>
      </c>
      <c r="I63" s="304">
        <v>0</v>
      </c>
      <c r="J63" s="304">
        <v>0</v>
      </c>
      <c r="K63" s="304">
        <v>0</v>
      </c>
      <c r="L63" s="304">
        <v>0</v>
      </c>
      <c r="M63" s="304">
        <v>0</v>
      </c>
      <c r="N63" s="304">
        <v>100</v>
      </c>
      <c r="O63" s="304">
        <v>0</v>
      </c>
      <c r="P63" s="304">
        <v>0</v>
      </c>
      <c r="Q63" s="304">
        <v>0</v>
      </c>
      <c r="R63" s="304">
        <v>0</v>
      </c>
      <c r="S63" s="262"/>
    </row>
    <row r="64" spans="2:19">
      <c r="B64" s="259" t="s">
        <v>293</v>
      </c>
      <c r="C64" s="292">
        <f t="shared" si="28"/>
        <v>100</v>
      </c>
      <c r="D64" s="260" t="s">
        <v>9</v>
      </c>
      <c r="E64" s="291">
        <f>E63</f>
        <v>1300</v>
      </c>
      <c r="F64" s="292">
        <f t="shared" si="29"/>
        <v>130000</v>
      </c>
      <c r="G64" s="304">
        <v>0</v>
      </c>
      <c r="H64" s="304">
        <v>0</v>
      </c>
      <c r="I64" s="304">
        <v>0</v>
      </c>
      <c r="J64" s="304">
        <v>0</v>
      </c>
      <c r="K64" s="304">
        <v>0</v>
      </c>
      <c r="L64" s="304">
        <v>0</v>
      </c>
      <c r="M64" s="304">
        <v>0</v>
      </c>
      <c r="N64" s="304">
        <v>0</v>
      </c>
      <c r="O64" s="304">
        <v>100</v>
      </c>
      <c r="P64" s="304">
        <v>0</v>
      </c>
      <c r="Q64" s="304">
        <v>0</v>
      </c>
      <c r="R64" s="304"/>
      <c r="S64" s="262"/>
    </row>
    <row r="65" spans="2:19">
      <c r="B65" s="259" t="s">
        <v>294</v>
      </c>
      <c r="C65" s="292">
        <f t="shared" si="28"/>
        <v>100</v>
      </c>
      <c r="D65" s="260" t="s">
        <v>9</v>
      </c>
      <c r="E65" s="291">
        <f>E62</f>
        <v>1300</v>
      </c>
      <c r="F65" s="292">
        <f t="shared" si="29"/>
        <v>130000</v>
      </c>
      <c r="G65" s="304">
        <v>0</v>
      </c>
      <c r="H65" s="304">
        <v>0</v>
      </c>
      <c r="I65" s="304">
        <v>0</v>
      </c>
      <c r="J65" s="304">
        <v>0</v>
      </c>
      <c r="K65" s="304">
        <v>0</v>
      </c>
      <c r="L65" s="304">
        <v>0</v>
      </c>
      <c r="M65" s="304">
        <v>0</v>
      </c>
      <c r="N65" s="304">
        <v>0</v>
      </c>
      <c r="O65" s="304">
        <v>0</v>
      </c>
      <c r="P65" s="304">
        <v>100</v>
      </c>
      <c r="Q65" s="304">
        <v>0</v>
      </c>
      <c r="R65" s="304"/>
      <c r="S65" s="262"/>
    </row>
    <row r="66" spans="2:19">
      <c r="B66" s="259" t="s">
        <v>295</v>
      </c>
      <c r="C66" s="292">
        <f t="shared" si="28"/>
        <v>100</v>
      </c>
      <c r="D66" s="260" t="s">
        <v>9</v>
      </c>
      <c r="E66" s="291">
        <f>E63</f>
        <v>1300</v>
      </c>
      <c r="F66" s="292">
        <f t="shared" si="29"/>
        <v>130000</v>
      </c>
      <c r="G66" s="304">
        <v>0</v>
      </c>
      <c r="H66" s="304">
        <v>0</v>
      </c>
      <c r="I66" s="304">
        <v>0</v>
      </c>
      <c r="J66" s="304">
        <v>0</v>
      </c>
      <c r="K66" s="304">
        <v>0</v>
      </c>
      <c r="L66" s="304">
        <v>0</v>
      </c>
      <c r="M66" s="304">
        <v>0</v>
      </c>
      <c r="N66" s="304">
        <v>0</v>
      </c>
      <c r="O66" s="304">
        <v>0</v>
      </c>
      <c r="P66" s="304">
        <v>0</v>
      </c>
      <c r="Q66" s="304">
        <v>100</v>
      </c>
      <c r="R66" s="304"/>
      <c r="S66" s="262"/>
    </row>
    <row r="67" spans="2:19">
      <c r="B67" s="259" t="s">
        <v>296</v>
      </c>
      <c r="C67" s="292">
        <f t="shared" si="28"/>
        <v>100</v>
      </c>
      <c r="D67" s="260" t="s">
        <v>9</v>
      </c>
      <c r="E67" s="291">
        <f>E64</f>
        <v>1300</v>
      </c>
      <c r="F67" s="292">
        <f t="shared" si="29"/>
        <v>130000</v>
      </c>
      <c r="G67" s="304">
        <v>0</v>
      </c>
      <c r="H67" s="304">
        <v>0</v>
      </c>
      <c r="I67" s="304">
        <v>0</v>
      </c>
      <c r="J67" s="304">
        <v>0</v>
      </c>
      <c r="K67" s="304">
        <v>0</v>
      </c>
      <c r="L67" s="304">
        <v>0</v>
      </c>
      <c r="M67" s="304">
        <v>0</v>
      </c>
      <c r="N67" s="304">
        <v>0</v>
      </c>
      <c r="O67" s="304">
        <v>0</v>
      </c>
      <c r="P67" s="304">
        <v>0</v>
      </c>
      <c r="Q67" s="304"/>
      <c r="R67" s="304">
        <v>100</v>
      </c>
      <c r="S67" s="262"/>
    </row>
    <row r="68" spans="2:19" s="3" customFormat="1">
      <c r="B68" s="265" t="s">
        <v>145</v>
      </c>
      <c r="C68" s="293">
        <f>SUM(C61:C67)</f>
        <v>700</v>
      </c>
      <c r="D68" s="276"/>
      <c r="E68" s="267"/>
      <c r="F68" s="293">
        <f>SUM(F61:F67)</f>
        <v>910000</v>
      </c>
      <c r="G68" s="293">
        <f t="shared" ref="G68:R68" si="30">SUM(G61:G67)</f>
        <v>0</v>
      </c>
      <c r="H68" s="293">
        <f t="shared" si="30"/>
        <v>0</v>
      </c>
      <c r="I68" s="293">
        <f t="shared" si="30"/>
        <v>0</v>
      </c>
      <c r="J68" s="293">
        <f t="shared" si="30"/>
        <v>0</v>
      </c>
      <c r="K68" s="293">
        <f t="shared" si="30"/>
        <v>0</v>
      </c>
      <c r="L68" s="293">
        <f t="shared" si="30"/>
        <v>100</v>
      </c>
      <c r="M68" s="293">
        <f t="shared" si="30"/>
        <v>100</v>
      </c>
      <c r="N68" s="293">
        <f t="shared" si="30"/>
        <v>100</v>
      </c>
      <c r="O68" s="293">
        <f t="shared" si="30"/>
        <v>100</v>
      </c>
      <c r="P68" s="293">
        <f t="shared" si="30"/>
        <v>100</v>
      </c>
      <c r="Q68" s="293">
        <f t="shared" si="30"/>
        <v>100</v>
      </c>
      <c r="R68" s="293">
        <f t="shared" si="30"/>
        <v>100</v>
      </c>
      <c r="S68" s="269"/>
    </row>
    <row r="69" spans="2:19" s="122" customFormat="1">
      <c r="B69" s="64"/>
      <c r="C69" s="270"/>
      <c r="D69" s="271"/>
      <c r="E69" s="272"/>
      <c r="F69" s="270"/>
      <c r="G69" s="199"/>
      <c r="H69" s="199"/>
      <c r="I69" s="199"/>
      <c r="J69" s="199"/>
      <c r="K69" s="199"/>
      <c r="L69" s="199"/>
      <c r="M69" s="199"/>
      <c r="N69" s="199"/>
      <c r="O69" s="199"/>
      <c r="P69" s="199"/>
      <c r="Q69" s="199"/>
      <c r="R69" s="199"/>
      <c r="S69" s="273"/>
    </row>
    <row r="70" spans="2:19" s="3" customFormat="1" ht="13.5" thickBot="1">
      <c r="B70" s="274" t="s">
        <v>451</v>
      </c>
      <c r="C70" s="255"/>
      <c r="D70" s="256"/>
      <c r="E70" s="255"/>
      <c r="F70" s="255"/>
      <c r="G70" s="257"/>
      <c r="H70" s="257"/>
      <c r="I70" s="257"/>
      <c r="J70" s="257"/>
      <c r="K70" s="257"/>
      <c r="L70" s="257"/>
      <c r="M70" s="257"/>
      <c r="N70" s="257"/>
      <c r="O70" s="257"/>
      <c r="P70" s="257"/>
      <c r="Q70" s="257"/>
      <c r="R70" s="257"/>
      <c r="S70" s="258"/>
    </row>
    <row r="71" spans="2:19">
      <c r="B71" s="259" t="s">
        <v>285</v>
      </c>
      <c r="C71" s="292">
        <f>SUM(G71:R71)</f>
        <v>1200</v>
      </c>
      <c r="D71" s="260" t="s">
        <v>9</v>
      </c>
      <c r="E71" s="286">
        <v>1300</v>
      </c>
      <c r="F71" s="292">
        <f>E71*C71</f>
        <v>1560000</v>
      </c>
      <c r="G71" s="304">
        <v>0</v>
      </c>
      <c r="H71" s="304">
        <v>0</v>
      </c>
      <c r="I71" s="304">
        <v>0</v>
      </c>
      <c r="J71" s="304">
        <v>0</v>
      </c>
      <c r="K71" s="304"/>
      <c r="L71" s="304">
        <v>0</v>
      </c>
      <c r="M71" s="304">
        <v>200</v>
      </c>
      <c r="N71" s="304">
        <f>M71</f>
        <v>200</v>
      </c>
      <c r="O71" s="304">
        <f>N71</f>
        <v>200</v>
      </c>
      <c r="P71" s="304">
        <f>O71</f>
        <v>200</v>
      </c>
      <c r="Q71" s="304">
        <f>P71</f>
        <v>200</v>
      </c>
      <c r="R71" s="304">
        <f>Q71</f>
        <v>200</v>
      </c>
      <c r="S71" s="262"/>
    </row>
    <row r="72" spans="2:19">
      <c r="B72" s="259" t="s">
        <v>286</v>
      </c>
      <c r="C72" s="292">
        <f>SUM(G72:R72)</f>
        <v>800</v>
      </c>
      <c r="D72" s="260" t="s">
        <v>9</v>
      </c>
      <c r="E72" s="291">
        <f>E71</f>
        <v>1300</v>
      </c>
      <c r="F72" s="292">
        <f>E72*C72</f>
        <v>1040000</v>
      </c>
      <c r="G72" s="304">
        <v>0</v>
      </c>
      <c r="H72" s="304">
        <v>0</v>
      </c>
      <c r="I72" s="304">
        <v>0</v>
      </c>
      <c r="J72" s="304">
        <v>0</v>
      </c>
      <c r="K72" s="304">
        <v>0</v>
      </c>
      <c r="L72" s="304">
        <v>0</v>
      </c>
      <c r="M72" s="304"/>
      <c r="N72" s="304"/>
      <c r="O72" s="304">
        <v>200</v>
      </c>
      <c r="P72" s="304">
        <f>O72</f>
        <v>200</v>
      </c>
      <c r="Q72" s="304">
        <f>P72</f>
        <v>200</v>
      </c>
      <c r="R72" s="304">
        <f>Q72</f>
        <v>200</v>
      </c>
      <c r="S72" s="262"/>
    </row>
    <row r="73" spans="2:19">
      <c r="B73" s="264" t="s">
        <v>287</v>
      </c>
      <c r="C73" s="294">
        <f>SUM(G73:R73)</f>
        <v>400</v>
      </c>
      <c r="D73" s="260" t="s">
        <v>9</v>
      </c>
      <c r="E73" s="291">
        <f>E72</f>
        <v>1300</v>
      </c>
      <c r="F73" s="294">
        <f>E73*C73</f>
        <v>520000</v>
      </c>
      <c r="G73" s="304">
        <v>0</v>
      </c>
      <c r="H73" s="304">
        <v>0</v>
      </c>
      <c r="I73" s="304">
        <v>0</v>
      </c>
      <c r="J73" s="304">
        <v>0</v>
      </c>
      <c r="K73" s="304">
        <v>0</v>
      </c>
      <c r="L73" s="304">
        <v>0</v>
      </c>
      <c r="M73" s="304">
        <v>0</v>
      </c>
      <c r="N73" s="304">
        <v>0</v>
      </c>
      <c r="O73" s="304">
        <v>0</v>
      </c>
      <c r="P73" s="304"/>
      <c r="Q73" s="304">
        <v>200</v>
      </c>
      <c r="R73" s="304">
        <f>Q73</f>
        <v>200</v>
      </c>
      <c r="S73" s="263"/>
    </row>
    <row r="74" spans="2:19" s="3" customFormat="1">
      <c r="B74" s="265" t="s">
        <v>145</v>
      </c>
      <c r="C74" s="293">
        <f>SUM(C71:C73)</f>
        <v>2400</v>
      </c>
      <c r="D74" s="288"/>
      <c r="E74" s="267"/>
      <c r="F74" s="293">
        <f>SUM(F71:F73)</f>
        <v>3120000</v>
      </c>
      <c r="G74" s="293">
        <f t="shared" ref="G74:R74" si="31">SUM(G71:G73)</f>
        <v>0</v>
      </c>
      <c r="H74" s="293">
        <f t="shared" si="31"/>
        <v>0</v>
      </c>
      <c r="I74" s="293">
        <f t="shared" si="31"/>
        <v>0</v>
      </c>
      <c r="J74" s="293">
        <f t="shared" si="31"/>
        <v>0</v>
      </c>
      <c r="K74" s="293">
        <f t="shared" si="31"/>
        <v>0</v>
      </c>
      <c r="L74" s="293">
        <f t="shared" si="31"/>
        <v>0</v>
      </c>
      <c r="M74" s="293">
        <f t="shared" si="31"/>
        <v>200</v>
      </c>
      <c r="N74" s="293">
        <f t="shared" si="31"/>
        <v>200</v>
      </c>
      <c r="O74" s="293">
        <f t="shared" si="31"/>
        <v>400</v>
      </c>
      <c r="P74" s="293">
        <f t="shared" si="31"/>
        <v>400</v>
      </c>
      <c r="Q74" s="293">
        <f t="shared" si="31"/>
        <v>600</v>
      </c>
      <c r="R74" s="293">
        <f t="shared" si="31"/>
        <v>600</v>
      </c>
      <c r="S74" s="269"/>
    </row>
    <row r="75" spans="2:19" s="5" customFormat="1">
      <c r="B75" s="277"/>
      <c r="C75" s="270"/>
      <c r="D75" s="278"/>
      <c r="E75" s="270"/>
      <c r="F75" s="270"/>
      <c r="G75" s="279"/>
      <c r="H75" s="279"/>
      <c r="I75" s="279"/>
      <c r="J75" s="279"/>
      <c r="K75" s="279"/>
      <c r="L75" s="279"/>
      <c r="M75" s="279"/>
      <c r="N75" s="279"/>
      <c r="O75" s="279"/>
      <c r="P75" s="279"/>
      <c r="Q75" s="279"/>
      <c r="R75" s="279"/>
      <c r="S75" s="280"/>
    </row>
    <row r="76" spans="2:19" s="3" customFormat="1" ht="13.5" thickBot="1">
      <c r="B76" s="274" t="s">
        <v>452</v>
      </c>
      <c r="C76" s="255"/>
      <c r="D76" s="256"/>
      <c r="E76" s="255"/>
      <c r="F76" s="255"/>
      <c r="G76" s="257"/>
      <c r="H76" s="257"/>
      <c r="I76" s="257"/>
      <c r="J76" s="257"/>
      <c r="K76" s="257"/>
      <c r="L76" s="257"/>
      <c r="M76" s="257"/>
      <c r="N76" s="257"/>
      <c r="O76" s="257"/>
      <c r="P76" s="257"/>
      <c r="Q76" s="257"/>
      <c r="R76" s="257"/>
      <c r="S76" s="258"/>
    </row>
    <row r="77" spans="2:19">
      <c r="B77" s="259" t="s">
        <v>288</v>
      </c>
      <c r="C77" s="292">
        <f>SUM(G77:R77)</f>
        <v>2000</v>
      </c>
      <c r="D77" s="260" t="s">
        <v>9</v>
      </c>
      <c r="E77" s="286">
        <v>1300</v>
      </c>
      <c r="F77" s="292">
        <f>E77*C77</f>
        <v>2600000</v>
      </c>
      <c r="G77" s="304">
        <v>0</v>
      </c>
      <c r="H77" s="304">
        <v>0</v>
      </c>
      <c r="I77" s="304">
        <v>0</v>
      </c>
      <c r="J77" s="304">
        <v>0</v>
      </c>
      <c r="K77" s="304">
        <v>0</v>
      </c>
      <c r="L77" s="304">
        <v>0</v>
      </c>
      <c r="M77" s="304">
        <v>0</v>
      </c>
      <c r="N77" s="304">
        <v>0</v>
      </c>
      <c r="O77" s="304">
        <v>500</v>
      </c>
      <c r="P77" s="304">
        <v>500</v>
      </c>
      <c r="Q77" s="304">
        <v>500</v>
      </c>
      <c r="R77" s="304">
        <v>500</v>
      </c>
      <c r="S77" s="262"/>
    </row>
    <row r="78" spans="2:19">
      <c r="B78" s="259" t="s">
        <v>289</v>
      </c>
      <c r="C78" s="292">
        <f>SUM(G78:R78)</f>
        <v>0</v>
      </c>
      <c r="D78" s="260" t="s">
        <v>9</v>
      </c>
      <c r="E78" s="291">
        <f>$H$10</f>
        <v>0</v>
      </c>
      <c r="F78" s="292">
        <f>E78*C78</f>
        <v>0</v>
      </c>
      <c r="G78" s="304">
        <v>0</v>
      </c>
      <c r="H78" s="304">
        <v>0</v>
      </c>
      <c r="I78" s="304">
        <v>0</v>
      </c>
      <c r="J78" s="304">
        <v>0</v>
      </c>
      <c r="K78" s="304">
        <v>0</v>
      </c>
      <c r="L78" s="304">
        <v>0</v>
      </c>
      <c r="M78" s="304">
        <v>0</v>
      </c>
      <c r="N78" s="304">
        <v>0</v>
      </c>
      <c r="O78" s="304">
        <v>0</v>
      </c>
      <c r="P78" s="304">
        <v>0</v>
      </c>
      <c r="Q78" s="304">
        <v>0</v>
      </c>
      <c r="R78" s="304">
        <v>0</v>
      </c>
      <c r="S78" s="262"/>
    </row>
    <row r="79" spans="2:19" s="3" customFormat="1">
      <c r="B79" s="265" t="s">
        <v>145</v>
      </c>
      <c r="C79" s="293">
        <f>SUM(C77:C77)</f>
        <v>2000</v>
      </c>
      <c r="D79" s="288"/>
      <c r="E79" s="267"/>
      <c r="F79" s="293">
        <f>SUM(F77:F77)</f>
        <v>2600000</v>
      </c>
      <c r="G79" s="293">
        <f t="shared" ref="G79:R79" si="32">SUM(G77:G77)</f>
        <v>0</v>
      </c>
      <c r="H79" s="293">
        <f t="shared" si="32"/>
        <v>0</v>
      </c>
      <c r="I79" s="293">
        <f t="shared" si="32"/>
        <v>0</v>
      </c>
      <c r="J79" s="293">
        <f t="shared" si="32"/>
        <v>0</v>
      </c>
      <c r="K79" s="293">
        <f t="shared" si="32"/>
        <v>0</v>
      </c>
      <c r="L79" s="293">
        <f t="shared" si="32"/>
        <v>0</v>
      </c>
      <c r="M79" s="293">
        <f t="shared" si="32"/>
        <v>0</v>
      </c>
      <c r="N79" s="293">
        <f t="shared" si="32"/>
        <v>0</v>
      </c>
      <c r="O79" s="293">
        <f t="shared" si="32"/>
        <v>500</v>
      </c>
      <c r="P79" s="293">
        <f t="shared" si="32"/>
        <v>500</v>
      </c>
      <c r="Q79" s="293">
        <f t="shared" si="32"/>
        <v>500</v>
      </c>
      <c r="R79" s="293">
        <f t="shared" si="32"/>
        <v>500</v>
      </c>
      <c r="S79" s="269"/>
    </row>
    <row r="80" spans="2:19" s="122" customFormat="1">
      <c r="B80" s="64"/>
      <c r="C80" s="270"/>
      <c r="D80" s="271"/>
      <c r="E80" s="272"/>
      <c r="F80" s="270"/>
      <c r="G80" s="199"/>
      <c r="H80" s="199"/>
      <c r="I80" s="199"/>
      <c r="J80" s="199"/>
      <c r="K80" s="199"/>
      <c r="L80" s="199"/>
      <c r="M80" s="199"/>
      <c r="N80" s="199"/>
      <c r="O80" s="199"/>
      <c r="P80" s="199"/>
      <c r="Q80" s="199"/>
      <c r="R80" s="199"/>
      <c r="S80" s="273"/>
    </row>
    <row r="81" spans="2:19" s="3" customFormat="1">
      <c r="B81" s="265" t="s">
        <v>192</v>
      </c>
      <c r="C81" s="293">
        <f>C58+C68+C74+C79</f>
        <v>13100</v>
      </c>
      <c r="D81" s="288"/>
      <c r="E81" s="267"/>
      <c r="F81" s="293">
        <f>F58+F68+F74+F79</f>
        <v>6650000</v>
      </c>
      <c r="G81" s="293">
        <f t="shared" ref="G81:R81" si="33">G58+G68+G74+G79</f>
        <v>0</v>
      </c>
      <c r="H81" s="293">
        <f t="shared" si="33"/>
        <v>0</v>
      </c>
      <c r="I81" s="293">
        <f t="shared" si="33"/>
        <v>0</v>
      </c>
      <c r="J81" s="293">
        <f t="shared" si="33"/>
        <v>0</v>
      </c>
      <c r="K81" s="293">
        <f t="shared" si="33"/>
        <v>0</v>
      </c>
      <c r="L81" s="293">
        <f t="shared" si="33"/>
        <v>1100</v>
      </c>
      <c r="M81" s="293">
        <f t="shared" si="33"/>
        <v>1300</v>
      </c>
      <c r="N81" s="293">
        <f t="shared" si="33"/>
        <v>1300</v>
      </c>
      <c r="O81" s="293">
        <f t="shared" si="33"/>
        <v>2000</v>
      </c>
      <c r="P81" s="293">
        <f t="shared" si="33"/>
        <v>2000</v>
      </c>
      <c r="Q81" s="293">
        <f t="shared" si="33"/>
        <v>2200</v>
      </c>
      <c r="R81" s="293">
        <f t="shared" si="33"/>
        <v>3200</v>
      </c>
      <c r="S81" s="269">
        <f>S132</f>
        <v>0</v>
      </c>
    </row>
  </sheetData>
  <customSheetViews>
    <customSheetView guid="{8CD3C882-7D3C-4E0F-A3BB-E1D5913F109E}" fitToPage="1" showRuler="0" topLeftCell="A10">
      <selection activeCell="U6" sqref="U6"/>
      <pageMargins left="0.49" right="0.38" top="0.67" bottom="0.98425196850393704" header="0.51181102362204722" footer="0.51181102362204722"/>
      <printOptions horizontalCentered="1"/>
      <pageSetup scale="74" fitToHeight="2" orientation="landscape" r:id="rId1"/>
      <headerFooter alignWithMargins="0">
        <oddFooter>&amp;L&amp;A&amp;CStoxPlus, the Finance Centre&amp;R&amp;9&amp;P</oddFooter>
      </headerFooter>
    </customSheetView>
    <customSheetView guid="{28702B47-9400-4D44-8189-4CAC6BEE69E2}" fitToPage="1" showRuler="0" topLeftCell="A10">
      <selection activeCell="T41" sqref="T41"/>
      <pageMargins left="0.49" right="0.38" top="0.67" bottom="0.98425196850393704" header="0.51181102362204722" footer="0.51181102362204722"/>
      <printOptions horizontalCentered="1"/>
      <pageSetup scale="83" fitToHeight="2" orientation="landscape" r:id="rId2"/>
      <headerFooter alignWithMargins="0">
        <oddFooter>&amp;R&amp;9The Best Research and Financial Information Provider in Vietnam</oddFooter>
      </headerFooter>
    </customSheetView>
    <customSheetView guid="{2049E0F3-D451-4732-949B-2EE19D3E5829}" showPageBreaks="1" fitToPage="1" showRuler="0" topLeftCell="E1">
      <selection activeCell="N20" sqref="N20"/>
      <pageMargins left="0.49" right="0.38" top="0.67" bottom="0.98425196850393704" header="0.51181102362204722" footer="0.51181102362204722"/>
      <printOptions horizontalCentered="1"/>
      <pageSetup scale="74" fitToHeight="2" orientation="landscape" r:id="rId3"/>
      <headerFooter alignWithMargins="0">
        <oddFooter>&amp;L&amp;A&amp;R&amp;9The Best Research and Financial Information Portal in Vietnam</oddFooter>
      </headerFooter>
    </customSheetView>
    <customSheetView guid="{79CAE85A-0F9A-4CCF-8334-A798A820F2E5}" fitToPage="1" topLeftCell="A10">
      <selection activeCell="U6" sqref="U6"/>
      <pageMargins left="0.49" right="0.38" top="0.67" bottom="0.98425196850393704" header="0.51181102362204722" footer="0.51181102362204722"/>
      <printOptions horizontalCentered="1"/>
      <pageSetup scale="83" fitToHeight="2" orientation="landscape" r:id="rId4"/>
      <headerFooter alignWithMargins="0">
        <oddFooter>&amp;L&amp;A&amp;CStoxPlus, the Finance Centre&amp;R&amp;9&amp;P</oddFooter>
      </headerFooter>
    </customSheetView>
  </customSheetViews>
  <phoneticPr fontId="2" type="noConversion"/>
  <printOptions horizontalCentered="1"/>
  <pageMargins left="0.49" right="0.38" top="0.67" bottom="0.98425196850393704" header="0.51181102362204722" footer="0.51181102362204722"/>
  <pageSetup scale="61" fitToHeight="2" orientation="landscape" r:id="rId5"/>
  <headerFooter alignWithMargins="0">
    <oddFooter>&amp;L&amp;A&amp;CStoxPlus, the Finance Centre&amp;R&amp;9&amp;P</oddFooter>
  </headerFooter>
  <ignoredErrors>
    <ignoredError sqref="F11" formula="1"/>
  </ignoredErrors>
</worksheet>
</file>

<file path=xl/worksheets/sheet9.xml><?xml version="1.0" encoding="utf-8"?>
<worksheet xmlns="http://schemas.openxmlformats.org/spreadsheetml/2006/main" xmlns:r="http://schemas.openxmlformats.org/officeDocument/2006/relationships">
  <sheetPr>
    <pageSetUpPr fitToPage="1"/>
  </sheetPr>
  <dimension ref="B2:H40"/>
  <sheetViews>
    <sheetView topLeftCell="A16" workbookViewId="0">
      <selection activeCell="E45" sqref="E45"/>
    </sheetView>
  </sheetViews>
  <sheetFormatPr defaultRowHeight="12.75"/>
  <cols>
    <col min="1" max="1" width="2.5703125" style="904" customWidth="1"/>
    <col min="2" max="2" width="30.85546875" style="904" customWidth="1"/>
    <col min="3" max="7" width="10.7109375" style="904" customWidth="1"/>
    <col min="8" max="8" width="35.5703125" style="904" customWidth="1"/>
    <col min="9" max="16384" width="9.140625" style="904"/>
  </cols>
  <sheetData>
    <row r="2" spans="2:8" ht="19.5">
      <c r="B2" s="901" t="s">
        <v>433</v>
      </c>
      <c r="C2" s="902"/>
      <c r="D2" s="903"/>
      <c r="E2" s="903"/>
      <c r="F2" s="903"/>
      <c r="G2" s="903"/>
    </row>
    <row r="3" spans="2:8">
      <c r="B3" s="905"/>
      <c r="C3" s="902"/>
      <c r="D3" s="903"/>
      <c r="E3" s="903"/>
      <c r="F3" s="903"/>
      <c r="G3" s="903"/>
    </row>
    <row r="4" spans="2:8">
      <c r="C4" s="902"/>
      <c r="D4" s="903"/>
      <c r="E4" s="903"/>
      <c r="F4" s="903"/>
      <c r="G4" s="903"/>
    </row>
    <row r="5" spans="2:8" ht="15.75">
      <c r="B5" s="981" t="s">
        <v>396</v>
      </c>
      <c r="C5" s="908"/>
      <c r="D5" s="909"/>
      <c r="E5" s="909"/>
      <c r="F5" s="909"/>
      <c r="G5" s="909"/>
    </row>
    <row r="7" spans="2:8">
      <c r="B7" s="982"/>
      <c r="C7" s="983" t="s">
        <v>150</v>
      </c>
      <c r="D7" s="983" t="s">
        <v>151</v>
      </c>
      <c r="E7" s="983" t="s">
        <v>152</v>
      </c>
      <c r="F7" s="983" t="s">
        <v>153</v>
      </c>
      <c r="G7" s="983" t="s">
        <v>154</v>
      </c>
    </row>
    <row r="8" spans="2:8">
      <c r="B8" s="1094" t="s">
        <v>462</v>
      </c>
      <c r="C8" s="984">
        <f>'Giả định chính'!F51+367</f>
        <v>367</v>
      </c>
      <c r="D8" s="984">
        <f>C8+365</f>
        <v>732</v>
      </c>
      <c r="E8" s="984">
        <f>D8+365</f>
        <v>1097</v>
      </c>
      <c r="F8" s="984">
        <f>E8+365</f>
        <v>1462</v>
      </c>
      <c r="G8" s="984">
        <f>F8+365</f>
        <v>1827</v>
      </c>
    </row>
    <row r="9" spans="2:8" s="913" customFormat="1">
      <c r="B9" s="985"/>
      <c r="C9" s="904"/>
      <c r="D9" s="986"/>
      <c r="E9" s="986"/>
      <c r="F9" s="986"/>
      <c r="G9" s="986"/>
    </row>
    <row r="10" spans="2:8">
      <c r="B10" s="941" t="str">
        <f>'Phụ lục 2-Doanh số 2009'!B7</f>
        <v>Hợp đồng thiết kế</v>
      </c>
      <c r="C10" s="987">
        <f>C21*C39</f>
        <v>40000</v>
      </c>
      <c r="D10" s="987">
        <f>D21*D39</f>
        <v>69000</v>
      </c>
      <c r="E10" s="987">
        <f>E21*E39</f>
        <v>103155</v>
      </c>
      <c r="F10" s="987">
        <f>F21*F39</f>
        <v>142353.9</v>
      </c>
      <c r="G10" s="987">
        <f>G21*G39</f>
        <v>188263.03274999995</v>
      </c>
    </row>
    <row r="11" spans="2:8">
      <c r="B11" s="941" t="str">
        <f>'Phụ lục 2-Doanh số 2009'!B8</f>
        <v>Thi công hộ dân cư</v>
      </c>
      <c r="C11" s="987">
        <f t="shared" ref="C11:G13" si="0">C22*C$36</f>
        <v>499730</v>
      </c>
      <c r="D11" s="987">
        <f t="shared" si="0"/>
        <v>824554.50000000012</v>
      </c>
      <c r="E11" s="987">
        <f t="shared" si="0"/>
        <v>1269813.9300000002</v>
      </c>
      <c r="F11" s="987">
        <f t="shared" si="0"/>
        <v>1815833.9199000006</v>
      </c>
      <c r="G11" s="987">
        <f t="shared" si="0"/>
        <v>2396900.7742680009</v>
      </c>
      <c r="H11" s="988"/>
    </row>
    <row r="12" spans="2:8">
      <c r="B12" s="941" t="str">
        <f>'Phụ lục 2-Doanh số 2009'!B9</f>
        <v>Thi công công trình BĐS</v>
      </c>
      <c r="C12" s="987">
        <f t="shared" si="0"/>
        <v>1713360</v>
      </c>
      <c r="D12" s="987">
        <f t="shared" si="0"/>
        <v>2827044.0000000005</v>
      </c>
      <c r="E12" s="987">
        <f t="shared" si="0"/>
        <v>4353647.7600000007</v>
      </c>
      <c r="F12" s="987">
        <f t="shared" si="0"/>
        <v>6225716.2968000015</v>
      </c>
      <c r="G12" s="987">
        <f t="shared" si="0"/>
        <v>8217945.5117760031</v>
      </c>
      <c r="H12" s="989"/>
    </row>
    <row r="13" spans="2:8">
      <c r="B13" s="941" t="str">
        <f>'Phụ lục 2-Doanh số 2009'!B10</f>
        <v>Thi công khu công nghiệp</v>
      </c>
      <c r="C13" s="987">
        <f t="shared" si="0"/>
        <v>1427800</v>
      </c>
      <c r="D13" s="987">
        <f t="shared" si="0"/>
        <v>2355870</v>
      </c>
      <c r="E13" s="987">
        <f t="shared" si="0"/>
        <v>3628039.8000000007</v>
      </c>
      <c r="F13" s="987">
        <f t="shared" si="0"/>
        <v>5188096.9140000017</v>
      </c>
      <c r="G13" s="987">
        <f t="shared" si="0"/>
        <v>6848287.9264800036</v>
      </c>
      <c r="H13" s="988"/>
    </row>
    <row r="14" spans="2:8" s="992" customFormat="1" ht="12">
      <c r="B14" s="990" t="s">
        <v>409</v>
      </c>
      <c r="C14" s="991">
        <f>SUM(C10:C13)</f>
        <v>3680890</v>
      </c>
      <c r="D14" s="991">
        <f>SUM(D10:D13)</f>
        <v>6076468.5</v>
      </c>
      <c r="E14" s="991">
        <f>SUM(E10:E13)</f>
        <v>9354656.4900000021</v>
      </c>
      <c r="F14" s="991">
        <f>SUM(F10:F13)</f>
        <v>13372001.030700004</v>
      </c>
      <c r="G14" s="991">
        <f>SUM(G10:G13)</f>
        <v>17651397.245274007</v>
      </c>
    </row>
    <row r="15" spans="2:8">
      <c r="B15" s="993"/>
    </row>
    <row r="16" spans="2:8" ht="15.75">
      <c r="B16" s="981" t="s">
        <v>397</v>
      </c>
      <c r="C16" s="908"/>
      <c r="D16" s="909"/>
      <c r="E16" s="909"/>
      <c r="F16" s="909"/>
      <c r="G16" s="909"/>
    </row>
    <row r="18" spans="2:8">
      <c r="B18" s="982"/>
      <c r="C18" s="983" t="s">
        <v>150</v>
      </c>
      <c r="D18" s="983" t="s">
        <v>151</v>
      </c>
      <c r="E18" s="983" t="s">
        <v>152</v>
      </c>
      <c r="F18" s="983" t="s">
        <v>153</v>
      </c>
      <c r="G18" s="983" t="s">
        <v>154</v>
      </c>
    </row>
    <row r="19" spans="2:8">
      <c r="B19" s="1094" t="s">
        <v>462</v>
      </c>
      <c r="C19" s="984">
        <f>'Giả định chính'!F63+367</f>
        <v>367</v>
      </c>
      <c r="D19" s="984">
        <f>C19+365</f>
        <v>732</v>
      </c>
      <c r="E19" s="984">
        <f>D19+365</f>
        <v>1097</v>
      </c>
      <c r="F19" s="984">
        <f>E19+365</f>
        <v>1462</v>
      </c>
      <c r="G19" s="984">
        <f>F19+365</f>
        <v>1827</v>
      </c>
    </row>
    <row r="20" spans="2:8" s="913" customFormat="1">
      <c r="B20" s="985"/>
      <c r="C20" s="904"/>
      <c r="D20" s="986"/>
      <c r="E20" s="986"/>
      <c r="F20" s="986"/>
      <c r="G20" s="986"/>
    </row>
    <row r="21" spans="2:8">
      <c r="B21" s="941" t="str">
        <f>B10</f>
        <v>Hợp đồng thiết kế</v>
      </c>
      <c r="C21" s="987">
        <f>'Phụ lục 1- Doanh số 2009-2013'!C22</f>
        <v>8000</v>
      </c>
      <c r="D21" s="987">
        <f>'Phụ lục 1- Doanh số 2009-2013'!D22</f>
        <v>12000</v>
      </c>
      <c r="E21" s="987">
        <f>'Phụ lục 1- Doanh số 2009-2013'!E22</f>
        <v>15600</v>
      </c>
      <c r="F21" s="987">
        <f>'Phụ lục 1- Doanh số 2009-2013'!F22</f>
        <v>18720</v>
      </c>
      <c r="G21" s="987">
        <f>'Phụ lục 1- Doanh số 2009-2013'!G22</f>
        <v>21528</v>
      </c>
    </row>
    <row r="22" spans="2:8">
      <c r="B22" s="941" t="str">
        <f>B11</f>
        <v>Thi công hộ dân cư</v>
      </c>
      <c r="C22" s="987">
        <f>'Phụ lục 1- Doanh số 2009-2013'!C33</f>
        <v>700</v>
      </c>
      <c r="D22" s="987">
        <f>'Phụ lục 1- Doanh số 2009-2013'!D33</f>
        <v>1050</v>
      </c>
      <c r="E22" s="987">
        <f>'Phụ lục 1- Doanh số 2009-2013'!E33</f>
        <v>1470</v>
      </c>
      <c r="F22" s="987">
        <f>'Phụ lục 1- Doanh số 2009-2013'!F33</f>
        <v>1911</v>
      </c>
      <c r="G22" s="987">
        <f>'Phụ lục 1- Doanh số 2009-2013'!G33</f>
        <v>2293.1999999999998</v>
      </c>
      <c r="H22" s="988"/>
    </row>
    <row r="23" spans="2:8">
      <c r="B23" s="941" t="str">
        <f>B12</f>
        <v>Thi công công trình BĐS</v>
      </c>
      <c r="C23" s="987">
        <f>'Phụ lục 1- Doanh số 2009-2013'!C44</f>
        <v>2400</v>
      </c>
      <c r="D23" s="987">
        <f>'Phụ lục 1- Doanh số 2009-2013'!D44</f>
        <v>3600</v>
      </c>
      <c r="E23" s="987">
        <f>'Phụ lục 1- Doanh số 2009-2013'!E44</f>
        <v>5040</v>
      </c>
      <c r="F23" s="987">
        <f>'Phụ lục 1- Doanh số 2009-2013'!F44</f>
        <v>6552</v>
      </c>
      <c r="G23" s="987">
        <f>'Phụ lục 1- Doanh số 2009-2013'!G44</f>
        <v>7862.4</v>
      </c>
      <c r="H23" s="989"/>
    </row>
    <row r="24" spans="2:8">
      <c r="B24" s="941" t="str">
        <f>B13</f>
        <v>Thi công khu công nghiệp</v>
      </c>
      <c r="C24" s="1101">
        <f>'Phụ lục 1- Doanh số 2009-2013'!C55</f>
        <v>2000</v>
      </c>
      <c r="D24" s="1101">
        <f>'Phụ lục 1- Doanh số 2009-2013'!D55</f>
        <v>3000</v>
      </c>
      <c r="E24" s="1101">
        <f>'Phụ lục 1- Doanh số 2009-2013'!E55</f>
        <v>4200</v>
      </c>
      <c r="F24" s="1101">
        <f>'Phụ lục 1- Doanh số 2009-2013'!F55</f>
        <v>5460</v>
      </c>
      <c r="G24" s="1101">
        <f>'Phụ lục 1- Doanh số 2009-2013'!G55</f>
        <v>6552</v>
      </c>
      <c r="H24" s="988"/>
    </row>
    <row r="25" spans="2:8">
      <c r="B25" s="938" t="s">
        <v>465</v>
      </c>
      <c r="C25" s="1102">
        <f>SUM(C22:C24)</f>
        <v>5100</v>
      </c>
      <c r="D25" s="1102">
        <f>SUM(D22:D24)</f>
        <v>7650</v>
      </c>
      <c r="E25" s="1102">
        <f>SUM(E22:E24)</f>
        <v>10710</v>
      </c>
      <c r="F25" s="1102">
        <f>SUM(F22:F24)</f>
        <v>13923</v>
      </c>
      <c r="G25" s="1102">
        <f>SUM(G22:G24)</f>
        <v>16707.599999999999</v>
      </c>
      <c r="H25" s="988"/>
    </row>
    <row r="26" spans="2:8" s="219" customFormat="1">
      <c r="B26" s="876" t="s">
        <v>193</v>
      </c>
      <c r="C26" s="877">
        <f>D25/C25-1</f>
        <v>0.5</v>
      </c>
      <c r="D26" s="877">
        <f>E25/D25-1</f>
        <v>0.39999999999999991</v>
      </c>
      <c r="E26" s="877">
        <f>F25/E25-1</f>
        <v>0.30000000000000004</v>
      </c>
      <c r="F26" s="877">
        <f>G25/F25-1</f>
        <v>0.19999999999999996</v>
      </c>
      <c r="G26" s="877"/>
      <c r="H26" s="878"/>
    </row>
    <row r="27" spans="2:8" s="219" customFormat="1" ht="5.25" customHeight="1">
      <c r="B27" s="876"/>
      <c r="C27" s="877"/>
      <c r="D27" s="877"/>
      <c r="E27" s="877"/>
      <c r="F27" s="877"/>
      <c r="G27" s="877"/>
      <c r="H27" s="878"/>
    </row>
    <row r="28" spans="2:8" s="992" customFormat="1" ht="12">
      <c r="B28" s="990" t="s">
        <v>398</v>
      </c>
      <c r="C28" s="991">
        <f>SUM(C21:C24)</f>
        <v>13100</v>
      </c>
      <c r="D28" s="991">
        <f>SUM(D21:D24)</f>
        <v>19650</v>
      </c>
      <c r="E28" s="991">
        <f>SUM(E21:E24)</f>
        <v>26310</v>
      </c>
      <c r="F28" s="991">
        <f>SUM(F21:F24)</f>
        <v>32643</v>
      </c>
      <c r="G28" s="991">
        <f>SUM(G21:G24)</f>
        <v>38235.599999999999</v>
      </c>
    </row>
    <row r="29" spans="2:8" s="219" customFormat="1">
      <c r="B29" s="876" t="s">
        <v>193</v>
      </c>
      <c r="C29" s="877">
        <f>D28/C28-1</f>
        <v>0.5</v>
      </c>
      <c r="D29" s="877">
        <f>E28/D28-1</f>
        <v>0.3389312977099237</v>
      </c>
      <c r="E29" s="877">
        <f>F28/E28-1</f>
        <v>0.24070695553021659</v>
      </c>
      <c r="F29" s="877">
        <f>G28/F28-1</f>
        <v>0.17132616487455188</v>
      </c>
      <c r="G29" s="877"/>
      <c r="H29" s="878"/>
    </row>
    <row r="31" spans="2:8" ht="15.75">
      <c r="B31" s="981" t="s">
        <v>405</v>
      </c>
      <c r="C31" s="908"/>
      <c r="D31" s="909"/>
      <c r="E31" s="909"/>
      <c r="F31" s="909"/>
      <c r="G31" s="909"/>
    </row>
    <row r="33" spans="2:8">
      <c r="B33" s="982"/>
      <c r="C33" s="983" t="s">
        <v>150</v>
      </c>
      <c r="D33" s="983" t="s">
        <v>151</v>
      </c>
      <c r="E33" s="983" t="s">
        <v>152</v>
      </c>
      <c r="F33" s="983" t="s">
        <v>153</v>
      </c>
      <c r="G33" s="983" t="s">
        <v>154</v>
      </c>
    </row>
    <row r="34" spans="2:8">
      <c r="B34" s="1094" t="s">
        <v>462</v>
      </c>
      <c r="C34" s="984">
        <f>'Giả định chính'!F74+367</f>
        <v>367</v>
      </c>
      <c r="D34" s="984">
        <f>C34+365</f>
        <v>732</v>
      </c>
      <c r="E34" s="984">
        <f>D34+365</f>
        <v>1097</v>
      </c>
      <c r="F34" s="984">
        <f>E34+365</f>
        <v>1462</v>
      </c>
      <c r="G34" s="984">
        <f>F34+365</f>
        <v>1827</v>
      </c>
    </row>
    <row r="35" spans="2:8" s="913" customFormat="1">
      <c r="B35" s="985"/>
      <c r="C35" s="904"/>
      <c r="D35" s="986"/>
      <c r="E35" s="986"/>
      <c r="F35" s="986"/>
      <c r="G35" s="986"/>
    </row>
    <row r="36" spans="2:8">
      <c r="B36" s="941" t="s">
        <v>408</v>
      </c>
      <c r="C36" s="987">
        <f>'Phụ lục 4-Giá thành m2'!H41</f>
        <v>713.9</v>
      </c>
      <c r="D36" s="987">
        <f>C36*(1+C37)</f>
        <v>785.29000000000008</v>
      </c>
      <c r="E36" s="987">
        <f>D36*(1+D37)</f>
        <v>863.81900000000019</v>
      </c>
      <c r="F36" s="987">
        <f>E36*(1+E37)</f>
        <v>950.20090000000027</v>
      </c>
      <c r="G36" s="987">
        <f>F36*(1+F37)</f>
        <v>1045.2209900000005</v>
      </c>
    </row>
    <row r="37" spans="2:8" s="219" customFormat="1">
      <c r="B37" s="876" t="s">
        <v>406</v>
      </c>
      <c r="C37" s="877">
        <v>0.1</v>
      </c>
      <c r="D37" s="877">
        <v>0.1</v>
      </c>
      <c r="E37" s="877">
        <v>0.1</v>
      </c>
      <c r="F37" s="877">
        <v>0.1</v>
      </c>
      <c r="G37" s="877">
        <v>0.1</v>
      </c>
      <c r="H37" s="878"/>
    </row>
    <row r="39" spans="2:8">
      <c r="B39" s="941" t="s">
        <v>407</v>
      </c>
      <c r="C39" s="987">
        <f>'Phụ lục 4-Giá thành m2'!H47</f>
        <v>5</v>
      </c>
      <c r="D39" s="987">
        <f>C39*(1+C40)</f>
        <v>5.75</v>
      </c>
      <c r="E39" s="987">
        <f>D39*(1+D40)</f>
        <v>6.6124999999999998</v>
      </c>
      <c r="F39" s="987">
        <f>E39*(1+E40)</f>
        <v>7.6043749999999992</v>
      </c>
      <c r="G39" s="987">
        <f>F39*(1+F40)</f>
        <v>8.7450312499999985</v>
      </c>
    </row>
    <row r="40" spans="2:8" s="219" customFormat="1">
      <c r="B40" s="876" t="s">
        <v>406</v>
      </c>
      <c r="C40" s="878">
        <v>0.15</v>
      </c>
      <c r="D40" s="878">
        <f>C40</f>
        <v>0.15</v>
      </c>
      <c r="E40" s="878">
        <f>D40</f>
        <v>0.15</v>
      </c>
      <c r="F40" s="878">
        <f>E40</f>
        <v>0.15</v>
      </c>
      <c r="G40" s="878">
        <f>F40</f>
        <v>0.15</v>
      </c>
      <c r="H40" s="878"/>
    </row>
  </sheetData>
  <phoneticPr fontId="105" type="noConversion"/>
  <pageMargins left="0.7" right="0.7" top="0.75" bottom="0.75" header="0.3" footer="0.3"/>
  <pageSetup scale="94" fitToHeight="0" orientation="landscape" verticalDpi="0" r:id="rId1"/>
</worksheet>
</file>

<file path=xl/worksheets/sheet10.xml><?xml version="1.0" encoding="utf-8"?>
<worksheet xmlns="http://schemas.openxmlformats.org/spreadsheetml/2006/main" xmlns:r="http://schemas.openxmlformats.org/officeDocument/2006/relationships">
  <sheetPr>
    <pageSetUpPr fitToPage="1"/>
  </sheetPr>
  <dimension ref="B1:N51"/>
  <sheetViews>
    <sheetView topLeftCell="A25" workbookViewId="0">
      <selection activeCell="D53" sqref="D53"/>
    </sheetView>
  </sheetViews>
  <sheetFormatPr defaultRowHeight="12.75"/>
  <cols>
    <col min="2" max="2" width="32.85546875" customWidth="1"/>
    <col min="3" max="3" width="2.7109375" customWidth="1"/>
    <col min="4" max="4" width="12.85546875" customWidth="1"/>
    <col min="5" max="5" width="12" customWidth="1"/>
    <col min="6" max="6" width="13.7109375" customWidth="1"/>
    <col min="7" max="7" width="15.5703125" customWidth="1"/>
    <col min="8" max="8" width="12.140625" customWidth="1"/>
    <col min="9" max="9" width="18.85546875" customWidth="1"/>
    <col min="12" max="12" width="17.28515625" customWidth="1"/>
    <col min="13" max="13" width="8.7109375" customWidth="1"/>
  </cols>
  <sheetData>
    <row r="1" spans="2:14" ht="23.25">
      <c r="B1" s="39" t="s">
        <v>432</v>
      </c>
      <c r="C1" s="38"/>
      <c r="D1" s="40"/>
      <c r="E1" s="15"/>
      <c r="F1" s="35"/>
      <c r="G1" s="35"/>
      <c r="H1" s="35"/>
      <c r="I1" s="15"/>
    </row>
    <row r="2" spans="2:14">
      <c r="B2" s="11" t="s">
        <v>394</v>
      </c>
      <c r="C2" s="38"/>
      <c r="D2" s="40"/>
      <c r="E2" s="36"/>
      <c r="F2" s="35"/>
      <c r="G2" s="35"/>
      <c r="H2" s="117" t="s">
        <v>453</v>
      </c>
      <c r="I2" s="118">
        <v>18</v>
      </c>
    </row>
    <row r="3" spans="2:14">
      <c r="B3" s="11"/>
      <c r="C3" s="38"/>
      <c r="D3" s="40"/>
      <c r="E3" s="36"/>
      <c r="F3" s="35"/>
      <c r="G3" s="35"/>
      <c r="H3" s="35"/>
      <c r="I3" s="15"/>
    </row>
    <row r="4" spans="2:14" ht="16.5" thickBot="1">
      <c r="B4" s="41" t="s">
        <v>405</v>
      </c>
      <c r="C4" s="42"/>
      <c r="D4" s="43"/>
      <c r="E4" s="44"/>
      <c r="F4" s="37"/>
      <c r="G4" s="37"/>
      <c r="H4" s="37"/>
      <c r="I4" s="30"/>
      <c r="L4" s="3" t="s">
        <v>484</v>
      </c>
      <c r="M4" s="3" t="s">
        <v>3</v>
      </c>
      <c r="N4" s="3" t="s">
        <v>177</v>
      </c>
    </row>
    <row r="5" spans="2:14">
      <c r="B5" s="45"/>
      <c r="C5" s="46"/>
      <c r="D5" s="47"/>
      <c r="E5" s="48"/>
      <c r="F5" s="49"/>
      <c r="G5" s="49"/>
      <c r="H5" s="49"/>
      <c r="I5" s="34"/>
      <c r="L5" s="15" t="s">
        <v>476</v>
      </c>
      <c r="M5" s="1127">
        <f>N5/$N$8</f>
        <v>0.81089788485782321</v>
      </c>
      <c r="N5" s="1125">
        <f>H25</f>
        <v>578.9</v>
      </c>
    </row>
    <row r="6" spans="2:14" ht="13.5" thickBot="1">
      <c r="B6" s="50" t="s">
        <v>474</v>
      </c>
      <c r="C6" s="51"/>
      <c r="D6" s="1112" t="s">
        <v>150</v>
      </c>
      <c r="E6" s="1112" t="s">
        <v>151</v>
      </c>
      <c r="F6" s="1112" t="s">
        <v>152</v>
      </c>
      <c r="G6" s="1112" t="s">
        <v>153</v>
      </c>
      <c r="H6" s="1112" t="s">
        <v>154</v>
      </c>
      <c r="I6" s="119" t="s">
        <v>475</v>
      </c>
      <c r="L6" s="15" t="s">
        <v>477</v>
      </c>
      <c r="M6" s="1127">
        <f>N6/$N$8</f>
        <v>3.529906149320633E-2</v>
      </c>
      <c r="N6" s="1125">
        <f>H32</f>
        <v>25.2</v>
      </c>
    </row>
    <row r="7" spans="2:14">
      <c r="B7" s="54"/>
      <c r="C7" s="55"/>
      <c r="D7" s="115"/>
      <c r="E7" s="28"/>
      <c r="F7" s="1113"/>
      <c r="G7" s="57"/>
      <c r="H7" s="57"/>
      <c r="I7" s="58"/>
      <c r="L7" s="15" t="s">
        <v>499</v>
      </c>
      <c r="M7" s="1127">
        <f>N7/$N$8</f>
        <v>0.15380305364897046</v>
      </c>
      <c r="N7" s="1125">
        <f>H39</f>
        <v>109.8</v>
      </c>
    </row>
    <row r="8" spans="2:14">
      <c r="B8" s="54" t="s">
        <v>476</v>
      </c>
      <c r="C8" s="55"/>
      <c r="D8" s="1123">
        <f>H25</f>
        <v>578.9</v>
      </c>
      <c r="E8" s="28"/>
      <c r="F8" s="1113"/>
      <c r="G8" s="57"/>
      <c r="H8" s="57"/>
      <c r="I8" s="58"/>
      <c r="L8" s="3" t="s">
        <v>145</v>
      </c>
      <c r="M8" s="1128">
        <f>N8/$N$8</f>
        <v>1</v>
      </c>
      <c r="N8" s="1126">
        <f>SUM(N5:N7)</f>
        <v>713.9</v>
      </c>
    </row>
    <row r="9" spans="2:14">
      <c r="B9" s="54" t="s">
        <v>477</v>
      </c>
      <c r="C9" s="55"/>
      <c r="D9" s="1123">
        <f>H32</f>
        <v>25.2</v>
      </c>
      <c r="E9" s="28"/>
      <c r="F9" s="1113"/>
      <c r="G9" s="57"/>
      <c r="H9" s="57"/>
      <c r="I9" s="58"/>
    </row>
    <row r="10" spans="2:14">
      <c r="B10" s="54" t="s">
        <v>338</v>
      </c>
      <c r="C10" s="55"/>
      <c r="D10" s="1123">
        <f>H39</f>
        <v>109.8</v>
      </c>
      <c r="E10" s="28"/>
      <c r="F10" s="1113"/>
      <c r="G10" s="57"/>
      <c r="H10" s="57"/>
      <c r="I10" s="58"/>
    </row>
    <row r="11" spans="2:14">
      <c r="B11" s="54"/>
      <c r="C11" s="20"/>
      <c r="D11" s="1117">
        <f>SUM(D8:D10)</f>
        <v>713.9</v>
      </c>
      <c r="E11" s="28"/>
      <c r="F11" s="1113"/>
      <c r="G11" s="57"/>
      <c r="H11" s="57"/>
      <c r="I11" s="58"/>
    </row>
    <row r="12" spans="2:14">
      <c r="B12" s="59"/>
      <c r="C12" s="21"/>
      <c r="D12" s="116"/>
      <c r="E12" s="61"/>
      <c r="F12" s="60"/>
      <c r="G12" s="60"/>
      <c r="H12" s="60"/>
      <c r="I12" s="62"/>
    </row>
    <row r="13" spans="2:14">
      <c r="B13" s="277"/>
      <c r="C13" s="1109"/>
      <c r="D13" s="1110"/>
      <c r="E13" s="1109"/>
      <c r="F13" s="1111"/>
      <c r="G13" s="1111"/>
      <c r="H13" s="1111"/>
      <c r="I13" s="277"/>
    </row>
    <row r="14" spans="2:14" ht="16.5" thickBot="1">
      <c r="B14" s="41" t="s">
        <v>399</v>
      </c>
      <c r="C14" s="42"/>
      <c r="D14" s="43"/>
      <c r="E14" s="44"/>
      <c r="F14" s="37"/>
      <c r="G14" s="37"/>
      <c r="H14" s="37"/>
      <c r="I14" s="30"/>
      <c r="J14" s="219"/>
    </row>
    <row r="15" spans="2:14">
      <c r="B15" s="45"/>
      <c r="C15" s="46"/>
      <c r="D15" s="47"/>
      <c r="E15" s="48"/>
      <c r="F15" s="49"/>
      <c r="G15" s="49"/>
      <c r="H15" s="49"/>
      <c r="I15" s="34"/>
    </row>
    <row r="16" spans="2:14" ht="13.5" thickBot="1">
      <c r="B16" s="50" t="s">
        <v>454</v>
      </c>
      <c r="C16" s="51"/>
      <c r="D16" s="52" t="s">
        <v>53</v>
      </c>
      <c r="E16" s="52" t="s">
        <v>203</v>
      </c>
      <c r="F16" s="52" t="s">
        <v>210</v>
      </c>
      <c r="G16" s="52" t="s">
        <v>403</v>
      </c>
      <c r="H16" s="52" t="s">
        <v>155</v>
      </c>
      <c r="I16" s="119" t="s">
        <v>205</v>
      </c>
    </row>
    <row r="17" spans="2:14">
      <c r="B17" s="54" t="s">
        <v>493</v>
      </c>
      <c r="C17" s="55"/>
      <c r="D17" s="1148">
        <v>4.12</v>
      </c>
      <c r="E17" s="28" t="s">
        <v>586</v>
      </c>
      <c r="F17" s="1041">
        <v>2.6</v>
      </c>
      <c r="G17" s="57">
        <f t="shared" ref="G17:G24" si="0">F17*$I$2</f>
        <v>46.800000000000004</v>
      </c>
      <c r="H17" s="57">
        <f>G17*D17</f>
        <v>192.81600000000003</v>
      </c>
      <c r="I17" s="58"/>
    </row>
    <row r="18" spans="2:14">
      <c r="B18" s="54" t="s">
        <v>494</v>
      </c>
      <c r="C18" s="55"/>
      <c r="D18" s="1148">
        <v>4.12</v>
      </c>
      <c r="E18" s="28" t="s">
        <v>206</v>
      </c>
      <c r="F18" s="1041">
        <v>0.5</v>
      </c>
      <c r="G18" s="57">
        <f t="shared" si="0"/>
        <v>9</v>
      </c>
      <c r="H18" s="57">
        <f t="shared" ref="H18:H24" si="1">G18*D18</f>
        <v>37.08</v>
      </c>
      <c r="I18" s="58"/>
    </row>
    <row r="19" spans="2:14">
      <c r="B19" s="54" t="s">
        <v>204</v>
      </c>
      <c r="C19" s="55"/>
      <c r="D19" s="1148">
        <v>0.12</v>
      </c>
      <c r="E19" s="28" t="s">
        <v>207</v>
      </c>
      <c r="F19" s="1041">
        <v>40</v>
      </c>
      <c r="G19" s="57">
        <f t="shared" si="0"/>
        <v>720</v>
      </c>
      <c r="H19" s="57">
        <f t="shared" si="1"/>
        <v>86.399999999999991</v>
      </c>
      <c r="I19" s="58" t="s">
        <v>395</v>
      </c>
    </row>
    <row r="20" spans="2:14">
      <c r="B20" s="54" t="s">
        <v>495</v>
      </c>
      <c r="C20" s="55"/>
      <c r="D20" s="1148">
        <v>4.12</v>
      </c>
      <c r="E20" s="28" t="s">
        <v>206</v>
      </c>
      <c r="F20" s="1041">
        <v>0.01</v>
      </c>
      <c r="G20" s="1135">
        <v>1.7</v>
      </c>
      <c r="H20" s="57">
        <f t="shared" si="1"/>
        <v>7.0039999999999996</v>
      </c>
      <c r="I20" s="58"/>
    </row>
    <row r="21" spans="2:14">
      <c r="B21" s="54" t="s">
        <v>587</v>
      </c>
      <c r="C21" s="20"/>
      <c r="D21" s="1148">
        <v>0.5</v>
      </c>
      <c r="E21" s="28" t="s">
        <v>207</v>
      </c>
      <c r="F21" s="1041">
        <v>10</v>
      </c>
      <c r="G21" s="57">
        <f t="shared" si="0"/>
        <v>180</v>
      </c>
      <c r="H21" s="57">
        <f t="shared" si="1"/>
        <v>90</v>
      </c>
      <c r="I21" s="58"/>
    </row>
    <row r="22" spans="2:14">
      <c r="B22" s="54" t="s">
        <v>496</v>
      </c>
      <c r="C22" s="20"/>
      <c r="D22" s="1148">
        <v>4.2</v>
      </c>
      <c r="E22" s="28" t="s">
        <v>208</v>
      </c>
      <c r="F22" s="1041">
        <v>1</v>
      </c>
      <c r="G22" s="57">
        <f t="shared" si="0"/>
        <v>18</v>
      </c>
      <c r="H22" s="57">
        <f t="shared" si="1"/>
        <v>75.600000000000009</v>
      </c>
      <c r="I22" s="58"/>
    </row>
    <row r="23" spans="2:14">
      <c r="B23" s="54" t="s">
        <v>497</v>
      </c>
      <c r="C23" s="20"/>
      <c r="D23" s="1148">
        <v>4.2</v>
      </c>
      <c r="E23" s="28" t="s">
        <v>208</v>
      </c>
      <c r="F23" s="1041">
        <v>1</v>
      </c>
      <c r="G23" s="57">
        <f t="shared" si="0"/>
        <v>18</v>
      </c>
      <c r="H23" s="57">
        <f t="shared" si="1"/>
        <v>75.600000000000009</v>
      </c>
      <c r="I23" s="58"/>
      <c r="L23" s="3"/>
      <c r="M23" s="3"/>
      <c r="N23" s="3"/>
    </row>
    <row r="24" spans="2:14">
      <c r="B24" s="54" t="s">
        <v>498</v>
      </c>
      <c r="C24" s="20"/>
      <c r="D24" s="1148">
        <v>1</v>
      </c>
      <c r="E24" s="28" t="s">
        <v>209</v>
      </c>
      <c r="F24" s="1041">
        <v>0.8</v>
      </c>
      <c r="G24" s="57">
        <f t="shared" si="0"/>
        <v>14.4</v>
      </c>
      <c r="H24" s="1122">
        <f t="shared" si="1"/>
        <v>14.4</v>
      </c>
      <c r="I24" s="58"/>
    </row>
    <row r="25" spans="2:14" s="3" customFormat="1">
      <c r="B25" s="1115" t="s">
        <v>481</v>
      </c>
      <c r="C25" s="1116"/>
      <c r="D25" s="1117"/>
      <c r="E25" s="247"/>
      <c r="F25" s="1149"/>
      <c r="G25" s="1114"/>
      <c r="H25" s="1114">
        <f>SUM(H17:H24)</f>
        <v>578.9</v>
      </c>
      <c r="I25" s="1118"/>
      <c r="J25"/>
      <c r="L25"/>
      <c r="M25"/>
      <c r="N25"/>
    </row>
    <row r="26" spans="2:14">
      <c r="B26" s="59"/>
      <c r="C26" s="21"/>
      <c r="D26" s="116"/>
      <c r="E26" s="61"/>
      <c r="F26" s="60"/>
      <c r="G26" s="60"/>
      <c r="H26" s="60"/>
      <c r="I26" s="62"/>
      <c r="J26" s="3"/>
    </row>
    <row r="27" spans="2:14" ht="13.5" thickBot="1">
      <c r="B27" s="50" t="s">
        <v>478</v>
      </c>
      <c r="C27" s="51"/>
      <c r="D27" s="52"/>
      <c r="E27" s="52"/>
      <c r="F27" s="52"/>
      <c r="G27" s="52"/>
      <c r="H27" s="52"/>
      <c r="I27" s="53"/>
    </row>
    <row r="28" spans="2:14">
      <c r="B28" s="54" t="s">
        <v>211</v>
      </c>
      <c r="C28" s="55"/>
      <c r="D28" s="1041">
        <v>0.05</v>
      </c>
      <c r="E28" s="28"/>
      <c r="F28" s="1041">
        <v>12</v>
      </c>
      <c r="G28" s="57">
        <f>F28*$I$2</f>
        <v>216</v>
      </c>
      <c r="H28" s="57">
        <f t="shared" ref="H28:H38" si="2">G28*D28</f>
        <v>10.8</v>
      </c>
      <c r="I28" s="57"/>
    </row>
    <row r="29" spans="2:14">
      <c r="B29" s="63" t="s">
        <v>212</v>
      </c>
      <c r="C29" s="64"/>
      <c r="D29" s="1041">
        <v>0.05</v>
      </c>
      <c r="E29" s="28"/>
      <c r="F29" s="1041">
        <v>8</v>
      </c>
      <c r="G29" s="57">
        <f>F29*$I$2</f>
        <v>144</v>
      </c>
      <c r="H29" s="57">
        <f t="shared" si="2"/>
        <v>7.2</v>
      </c>
      <c r="I29" s="57"/>
    </row>
    <row r="30" spans="2:14">
      <c r="B30" s="54" t="s">
        <v>213</v>
      </c>
      <c r="C30" s="55"/>
      <c r="D30" s="1041">
        <v>0.05</v>
      </c>
      <c r="E30" s="28"/>
      <c r="F30" s="1041">
        <v>5</v>
      </c>
      <c r="G30" s="57">
        <f>F30*$I$2</f>
        <v>90</v>
      </c>
      <c r="H30" s="57">
        <f t="shared" si="2"/>
        <v>4.5</v>
      </c>
      <c r="I30" s="57"/>
    </row>
    <row r="31" spans="2:14">
      <c r="B31" s="54" t="s">
        <v>214</v>
      </c>
      <c r="C31" s="55"/>
      <c r="D31" s="1041">
        <v>0.05</v>
      </c>
      <c r="E31" s="28"/>
      <c r="F31" s="1041">
        <v>3</v>
      </c>
      <c r="G31" s="57">
        <f>F31*$I$2</f>
        <v>54</v>
      </c>
      <c r="H31" s="1122">
        <f t="shared" si="2"/>
        <v>2.7</v>
      </c>
      <c r="I31" s="57"/>
    </row>
    <row r="32" spans="2:14">
      <c r="B32" s="54" t="s">
        <v>480</v>
      </c>
      <c r="C32" s="55"/>
      <c r="D32" s="115"/>
      <c r="E32" s="28"/>
      <c r="F32" s="1113"/>
      <c r="G32" s="57"/>
      <c r="H32" s="1114">
        <f>SUM(H28:H31)</f>
        <v>25.2</v>
      </c>
      <c r="I32" s="57"/>
    </row>
    <row r="33" spans="2:14">
      <c r="B33" s="54"/>
      <c r="C33" s="55"/>
      <c r="D33" s="115"/>
      <c r="E33" s="28"/>
      <c r="F33" s="1113"/>
      <c r="G33" s="57"/>
      <c r="H33" s="57"/>
      <c r="I33" s="57"/>
    </row>
    <row r="34" spans="2:14" ht="13.5" thickBot="1">
      <c r="B34" s="50" t="s">
        <v>479</v>
      </c>
      <c r="C34" s="51"/>
      <c r="D34" s="52"/>
      <c r="E34" s="52"/>
      <c r="F34" s="52"/>
      <c r="G34" s="52"/>
      <c r="H34" s="52"/>
      <c r="I34" s="53"/>
    </row>
    <row r="35" spans="2:14">
      <c r="B35" s="54" t="s">
        <v>215</v>
      </c>
      <c r="C35" s="55"/>
      <c r="D35" s="1150">
        <v>5.0000000000000001E-3</v>
      </c>
      <c r="E35" s="65" t="s">
        <v>219</v>
      </c>
      <c r="F35" s="1152">
        <v>610</v>
      </c>
      <c r="G35" s="57">
        <f>F35*$I$2</f>
        <v>10980</v>
      </c>
      <c r="H35" s="57">
        <f t="shared" si="2"/>
        <v>54.9</v>
      </c>
      <c r="I35" s="58"/>
    </row>
    <row r="36" spans="2:14">
      <c r="B36" s="54" t="s">
        <v>216</v>
      </c>
      <c r="C36" s="55"/>
      <c r="D36" s="1151">
        <v>2E-3</v>
      </c>
      <c r="E36" s="65" t="s">
        <v>219</v>
      </c>
      <c r="F36" s="1152">
        <v>610</v>
      </c>
      <c r="G36" s="57">
        <f>F36*$I$2</f>
        <v>10980</v>
      </c>
      <c r="H36" s="57">
        <f t="shared" si="2"/>
        <v>21.96</v>
      </c>
      <c r="I36" s="58"/>
    </row>
    <row r="37" spans="2:14">
      <c r="B37" s="54" t="s">
        <v>217</v>
      </c>
      <c r="C37" s="55"/>
      <c r="D37" s="1151">
        <v>2E-3</v>
      </c>
      <c r="E37" s="65" t="s">
        <v>219</v>
      </c>
      <c r="F37" s="1152">
        <v>610</v>
      </c>
      <c r="G37" s="57">
        <f>F37*$I$2</f>
        <v>10980</v>
      </c>
      <c r="H37" s="57">
        <f t="shared" si="2"/>
        <v>21.96</v>
      </c>
      <c r="I37" s="58"/>
      <c r="K37" s="219"/>
      <c r="L37" s="3"/>
      <c r="M37" s="3"/>
      <c r="N37" s="3"/>
    </row>
    <row r="38" spans="2:14">
      <c r="B38" s="54" t="s">
        <v>218</v>
      </c>
      <c r="C38" s="20"/>
      <c r="D38" s="1151">
        <v>1E-3</v>
      </c>
      <c r="E38" s="65" t="s">
        <v>219</v>
      </c>
      <c r="F38" s="1152">
        <v>610</v>
      </c>
      <c r="G38" s="57">
        <f>F38*$I$2</f>
        <v>10980</v>
      </c>
      <c r="H38" s="1122">
        <f t="shared" si="2"/>
        <v>10.98</v>
      </c>
      <c r="I38" s="58"/>
    </row>
    <row r="39" spans="2:14" s="3" customFormat="1">
      <c r="B39" s="1115" t="s">
        <v>482</v>
      </c>
      <c r="C39" s="1116"/>
      <c r="D39" s="1119"/>
      <c r="E39" s="1120"/>
      <c r="F39" s="1121"/>
      <c r="G39" s="1114"/>
      <c r="H39" s="1136">
        <f>SUM(H35:H38)</f>
        <v>109.8</v>
      </c>
      <c r="I39" s="58"/>
      <c r="J39"/>
      <c r="L39"/>
      <c r="M39"/>
      <c r="N39"/>
    </row>
    <row r="40" spans="2:14">
      <c r="B40" s="59"/>
      <c r="C40" s="21"/>
      <c r="D40" s="1042"/>
      <c r="E40" s="65"/>
      <c r="F40" s="10"/>
      <c r="G40" s="57"/>
      <c r="H40" s="57"/>
      <c r="I40" s="62"/>
      <c r="J40" s="3"/>
    </row>
    <row r="41" spans="2:14">
      <c r="B41" s="1043" t="s">
        <v>187</v>
      </c>
      <c r="C41" s="1044"/>
      <c r="D41" s="1045"/>
      <c r="E41" s="1046"/>
      <c r="F41" s="1047"/>
      <c r="G41" s="1047"/>
      <c r="H41" s="1048">
        <f>H25+H32+H39</f>
        <v>713.9</v>
      </c>
      <c r="I41" s="1049" t="s">
        <v>249</v>
      </c>
    </row>
    <row r="42" spans="2:14">
      <c r="J42" s="219"/>
    </row>
    <row r="43" spans="2:14" ht="16.5" thickBot="1">
      <c r="B43" s="41" t="s">
        <v>400</v>
      </c>
      <c r="C43" s="42"/>
      <c r="D43" s="43"/>
      <c r="E43" s="44"/>
      <c r="F43" s="37"/>
      <c r="G43" s="37"/>
      <c r="H43" s="37"/>
      <c r="I43" s="30"/>
    </row>
    <row r="44" spans="2:14">
      <c r="B44" s="45"/>
      <c r="C44" s="46"/>
      <c r="D44" s="47"/>
      <c r="E44" s="48"/>
      <c r="F44" s="49"/>
      <c r="G44" s="49"/>
      <c r="H44" s="49"/>
      <c r="I44" s="34"/>
    </row>
    <row r="45" spans="2:14" ht="13.5" thickBot="1">
      <c r="B45" s="50" t="s">
        <v>401</v>
      </c>
      <c r="C45" s="51"/>
      <c r="D45" s="52" t="s">
        <v>53</v>
      </c>
      <c r="E45" s="52" t="s">
        <v>203</v>
      </c>
      <c r="F45" s="52" t="s">
        <v>210</v>
      </c>
      <c r="G45" s="52" t="s">
        <v>403</v>
      </c>
      <c r="H45" s="52" t="s">
        <v>155</v>
      </c>
      <c r="I45" s="119" t="s">
        <v>205</v>
      </c>
    </row>
    <row r="46" spans="2:14">
      <c r="B46" s="54"/>
      <c r="C46" s="55"/>
      <c r="D46" s="115"/>
      <c r="E46" s="28"/>
      <c r="F46" s="1041"/>
      <c r="G46" s="57"/>
      <c r="H46" s="57"/>
      <c r="I46" s="58"/>
    </row>
    <row r="47" spans="2:14">
      <c r="B47" s="54" t="s">
        <v>402</v>
      </c>
      <c r="C47" s="55"/>
      <c r="D47" s="115"/>
      <c r="E47" s="107">
        <v>1</v>
      </c>
      <c r="F47" s="1041"/>
      <c r="G47" s="57">
        <v>5</v>
      </c>
      <c r="H47" s="57">
        <f>G47*E47</f>
        <v>5</v>
      </c>
      <c r="I47" s="58" t="s">
        <v>404</v>
      </c>
    </row>
    <row r="48" spans="2:14">
      <c r="B48" s="54"/>
      <c r="C48" s="55"/>
      <c r="D48" s="115"/>
      <c r="E48" s="28"/>
      <c r="F48" s="1041"/>
      <c r="G48" s="57"/>
      <c r="H48" s="57"/>
      <c r="I48" s="58"/>
    </row>
    <row r="49" spans="2:10">
      <c r="B49" s="59"/>
      <c r="C49" s="21"/>
      <c r="D49" s="116"/>
      <c r="E49" s="61"/>
      <c r="F49" s="60"/>
      <c r="G49" s="60"/>
      <c r="H49" s="60"/>
      <c r="I49" s="62"/>
    </row>
    <row r="50" spans="2:10">
      <c r="B50" s="1043" t="s">
        <v>187</v>
      </c>
      <c r="C50" s="1044"/>
      <c r="D50" s="1045"/>
      <c r="E50" s="1046"/>
      <c r="F50" s="1047"/>
      <c r="G50" s="1047"/>
      <c r="H50" s="1048">
        <f>SUM(H46:H49)</f>
        <v>5</v>
      </c>
      <c r="I50" s="1049" t="s">
        <v>249</v>
      </c>
    </row>
    <row r="51" spans="2:10">
      <c r="J51" s="219"/>
    </row>
  </sheetData>
  <phoneticPr fontId="105" type="noConversion"/>
  <pageMargins left="0.7" right="0.7" top="0.75" bottom="0.75" header="0.3" footer="0.3"/>
  <pageSetup scale="62" fitToHeight="0" orientation="landscape" verticalDpi="0" r:id="rId1"/>
  <drawing r:id="rId2"/>
</worksheet>
</file>

<file path=xl/worksheets/sheet11.xml><?xml version="1.0" encoding="utf-8"?>
<worksheet xmlns="http://schemas.openxmlformats.org/spreadsheetml/2006/main" xmlns:r="http://schemas.openxmlformats.org/officeDocument/2006/relationships">
  <sheetPr codeName="Sheet12">
    <pageSetUpPr fitToPage="1"/>
  </sheetPr>
  <dimension ref="B1:P31"/>
  <sheetViews>
    <sheetView topLeftCell="A13" workbookViewId="0">
      <selection activeCell="H39" sqref="H39"/>
    </sheetView>
  </sheetViews>
  <sheetFormatPr defaultRowHeight="12.75"/>
  <cols>
    <col min="1" max="1" width="1.5703125" style="904" customWidth="1"/>
    <col min="2" max="2" width="35.85546875" style="904" bestFit="1" customWidth="1"/>
    <col min="3" max="3" width="7.5703125" style="904" customWidth="1"/>
    <col min="4" max="4" width="11.7109375" style="902" customWidth="1"/>
    <col min="5" max="5" width="11.5703125" style="903" customWidth="1"/>
    <col min="6" max="8" width="10.28515625" style="903" bestFit="1" customWidth="1"/>
    <col min="9" max="9" width="12.42578125" style="903" customWidth="1"/>
    <col min="10" max="10" width="10.28515625" style="903" bestFit="1" customWidth="1"/>
    <col min="11" max="11" width="12" style="903" customWidth="1"/>
    <col min="12" max="12" width="11.140625" style="903" customWidth="1"/>
    <col min="13" max="13" width="11.5703125" style="903" customWidth="1"/>
    <col min="14" max="14" width="11.42578125" style="903" customWidth="1"/>
    <col min="15" max="15" width="11.140625" style="903" customWidth="1"/>
    <col min="16" max="16" width="11.85546875" style="903" customWidth="1"/>
    <col min="17" max="16384" width="9.140625" style="904"/>
  </cols>
  <sheetData>
    <row r="1" spans="2:16" ht="19.5">
      <c r="B1" s="901" t="s">
        <v>431</v>
      </c>
      <c r="C1" s="901"/>
    </row>
    <row r="2" spans="2:16">
      <c r="B2" s="905"/>
      <c r="C2" s="905"/>
    </row>
    <row r="4" spans="2:16" s="910" customFormat="1" ht="19.5" customHeight="1">
      <c r="B4" s="906" t="s">
        <v>322</v>
      </c>
      <c r="C4" s="907"/>
      <c r="D4" s="908"/>
      <c r="E4" s="909"/>
      <c r="F4" s="909"/>
      <c r="G4" s="909"/>
      <c r="H4" s="909"/>
      <c r="I4" s="909"/>
      <c r="J4" s="909"/>
      <c r="K4" s="909"/>
      <c r="L4" s="909"/>
      <c r="M4" s="909"/>
      <c r="N4" s="909"/>
      <c r="O4" s="909"/>
      <c r="P4" s="909"/>
    </row>
    <row r="5" spans="2:16" s="913" customFormat="1">
      <c r="B5" s="911"/>
      <c r="C5" s="911"/>
      <c r="D5" s="911"/>
      <c r="E5" s="912"/>
      <c r="F5" s="912"/>
      <c r="G5" s="912"/>
      <c r="H5" s="912"/>
      <c r="I5" s="912"/>
      <c r="J5" s="912"/>
      <c r="K5" s="912"/>
      <c r="L5" s="912"/>
      <c r="M5" s="912"/>
      <c r="N5" s="912"/>
      <c r="O5" s="912"/>
      <c r="P5" s="912"/>
    </row>
    <row r="6" spans="2:16" ht="13.5" thickBot="1">
      <c r="B6" s="1094" t="s">
        <v>462</v>
      </c>
      <c r="C6" s="915" t="s">
        <v>8</v>
      </c>
      <c r="D6" s="914" t="s">
        <v>145</v>
      </c>
      <c r="E6" s="916">
        <v>39814</v>
      </c>
      <c r="F6" s="916">
        <v>39845</v>
      </c>
      <c r="G6" s="916">
        <v>39873</v>
      </c>
      <c r="H6" s="916">
        <v>39904</v>
      </c>
      <c r="I6" s="916">
        <v>39934</v>
      </c>
      <c r="J6" s="916">
        <v>39965</v>
      </c>
      <c r="K6" s="916">
        <v>39995</v>
      </c>
      <c r="L6" s="916">
        <v>40026</v>
      </c>
      <c r="M6" s="916">
        <v>40057</v>
      </c>
      <c r="N6" s="916">
        <v>40087</v>
      </c>
      <c r="O6" s="916">
        <v>40118</v>
      </c>
      <c r="P6" s="916">
        <v>40148</v>
      </c>
    </row>
    <row r="7" spans="2:16" s="913" customFormat="1">
      <c r="D7" s="917"/>
      <c r="E7" s="912"/>
      <c r="F7" s="912"/>
      <c r="G7" s="912"/>
      <c r="H7" s="912"/>
      <c r="I7" s="912"/>
      <c r="J7" s="912"/>
      <c r="K7" s="912"/>
      <c r="L7" s="912"/>
      <c r="M7" s="912"/>
      <c r="N7" s="912"/>
      <c r="O7" s="912"/>
      <c r="P7" s="912"/>
    </row>
    <row r="8" spans="2:16" s="923" customFormat="1" ht="13.5" thickBot="1">
      <c r="B8" s="918" t="s">
        <v>366</v>
      </c>
      <c r="C8" s="919"/>
      <c r="D8" s="920"/>
      <c r="E8" s="921"/>
      <c r="F8" s="921"/>
      <c r="G8" s="921"/>
      <c r="H8" s="921"/>
      <c r="I8" s="921"/>
      <c r="J8" s="921"/>
      <c r="K8" s="921"/>
      <c r="L8" s="921"/>
      <c r="M8" s="921"/>
      <c r="N8" s="921"/>
      <c r="O8" s="921"/>
      <c r="P8" s="922"/>
    </row>
    <row r="9" spans="2:16">
      <c r="B9" s="924" t="s">
        <v>271</v>
      </c>
      <c r="C9" s="969">
        <f>D9+'Phụ lục 7-Đầu tư TSCĐ 2009'!C7</f>
        <v>0</v>
      </c>
      <c r="D9" s="925">
        <f>SUM(E9:P9)</f>
        <v>-650000</v>
      </c>
      <c r="E9" s="1037">
        <f>-'Phụ lục 7-Đầu tư TSCĐ 2009'!F23</f>
        <v>0</v>
      </c>
      <c r="F9" s="1038">
        <f>-'Phụ lục 7-Đầu tư TSCĐ 2009'!G23</f>
        <v>0</v>
      </c>
      <c r="G9" s="1038">
        <f>-'Phụ lục 7-Đầu tư TSCĐ 2009'!H23</f>
        <v>0</v>
      </c>
      <c r="H9" s="1038">
        <f>-'Phụ lục 7-Đầu tư TSCĐ 2009'!I23</f>
        <v>0</v>
      </c>
      <c r="I9" s="926">
        <f xml:space="preserve"> -'Phụ lục 7-Đầu tư TSCĐ 2009'!J23</f>
        <v>-150000</v>
      </c>
      <c r="J9" s="926">
        <f>-'Phụ lục 7-Đầu tư TSCĐ 2009'!K23</f>
        <v>-500000</v>
      </c>
      <c r="K9" s="926">
        <f>-'Phụ lục 7-Đầu tư TSCĐ 2009'!L23</f>
        <v>0</v>
      </c>
      <c r="L9" s="926">
        <f>-'Phụ lục 7-Đầu tư TSCĐ 2009'!M23</f>
        <v>0</v>
      </c>
      <c r="M9" s="926">
        <f>-'Phụ lục 7-Đầu tư TSCĐ 2009'!N23</f>
        <v>0</v>
      </c>
      <c r="N9" s="926">
        <f>-'Phụ lục 7-Đầu tư TSCĐ 2009'!O23</f>
        <v>0</v>
      </c>
      <c r="O9" s="926">
        <f>-'Phụ lục 7-Đầu tư TSCĐ 2009'!P23</f>
        <v>0</v>
      </c>
      <c r="P9" s="927">
        <f>-'Phụ lục 7-Đầu tư TSCĐ 2009'!Q23</f>
        <v>0</v>
      </c>
    </row>
    <row r="10" spans="2:16">
      <c r="B10" s="924" t="s">
        <v>272</v>
      </c>
      <c r="C10" s="969">
        <f>D10+'Phụ lục 7-Đầu tư TSCĐ 2009'!C8</f>
        <v>0</v>
      </c>
      <c r="D10" s="925">
        <f>SUM(E10:P10)</f>
        <v>-185600</v>
      </c>
      <c r="E10" s="1039">
        <f>-'Phụ lục 7-Đầu tư TSCĐ 2009'!F37</f>
        <v>0</v>
      </c>
      <c r="F10" s="1040">
        <f>-'Phụ lục 7-Đầu tư TSCĐ 2009'!G37</f>
        <v>0</v>
      </c>
      <c r="G10" s="1040">
        <f>-'Phụ lục 7-Đầu tư TSCĐ 2009'!H37</f>
        <v>0</v>
      </c>
      <c r="H10" s="1040">
        <f>-'Phụ lục 7-Đầu tư TSCĐ 2009'!I37</f>
        <v>0</v>
      </c>
      <c r="I10" s="928">
        <f>-'Phụ lục 7-Đầu tư TSCĐ 2009'!J37</f>
        <v>-4500</v>
      </c>
      <c r="J10" s="928">
        <f>-'Phụ lục 7-Đầu tư TSCĐ 2009'!K37</f>
        <v>-54000</v>
      </c>
      <c r="K10" s="928">
        <f>-'Phụ lục 7-Đầu tư TSCĐ 2009'!L37</f>
        <v>-51000</v>
      </c>
      <c r="L10" s="928">
        <f>-'Phụ lục 7-Đầu tư TSCĐ 2009'!M37</f>
        <v>-41600</v>
      </c>
      <c r="M10" s="928">
        <f>-'Phụ lục 7-Đầu tư TSCĐ 2009'!N37</f>
        <v>-4500</v>
      </c>
      <c r="N10" s="928">
        <f>-'Phụ lục 7-Đầu tư TSCĐ 2009'!O37</f>
        <v>-30000</v>
      </c>
      <c r="O10" s="928">
        <f>-'Phụ lục 7-Đầu tư TSCĐ 2009'!P37</f>
        <v>0</v>
      </c>
      <c r="P10" s="929">
        <f>-'Phụ lục 7-Đầu tư TSCĐ 2009'!Q37</f>
        <v>0</v>
      </c>
    </row>
    <row r="11" spans="2:16">
      <c r="B11" s="924" t="s">
        <v>273</v>
      </c>
      <c r="C11" s="969">
        <f>D11+'Phụ lục 7-Đầu tư TSCĐ 2009'!C9</f>
        <v>0</v>
      </c>
      <c r="D11" s="925">
        <f>SUM(E11:P11)</f>
        <v>-61500</v>
      </c>
      <c r="E11" s="1039">
        <f>-'Phụ lục 7-Đầu tư TSCĐ 2009'!F49</f>
        <v>0</v>
      </c>
      <c r="F11" s="1040">
        <f>-'Phụ lục 7-Đầu tư TSCĐ 2009'!G49</f>
        <v>0</v>
      </c>
      <c r="G11" s="1040">
        <f>-'Phụ lục 7-Đầu tư TSCĐ 2009'!H49</f>
        <v>0</v>
      </c>
      <c r="H11" s="1040">
        <f>-'Phụ lục 7-Đầu tư TSCĐ 2009'!I49</f>
        <v>0</v>
      </c>
      <c r="I11" s="928">
        <f>-'Phụ lục 7-Đầu tư TSCĐ 2009'!J49</f>
        <v>-30000</v>
      </c>
      <c r="J11" s="928">
        <f>-'Phụ lục 7-Đầu tư TSCĐ 2009'!K49</f>
        <v>-8000</v>
      </c>
      <c r="K11" s="928">
        <f>-'Phụ lục 7-Đầu tư TSCĐ 2009'!L49</f>
        <v>-13000</v>
      </c>
      <c r="L11" s="928">
        <f>-'Phụ lục 7-Đầu tư TSCĐ 2009'!M49</f>
        <v>-3000</v>
      </c>
      <c r="M11" s="928">
        <f>-'Phụ lục 7-Đầu tư TSCĐ 2009'!N49</f>
        <v>0</v>
      </c>
      <c r="N11" s="928">
        <f>-'Phụ lục 7-Đầu tư TSCĐ 2009'!O49</f>
        <v>-7500</v>
      </c>
      <c r="O11" s="928">
        <f>-'Phụ lục 7-Đầu tư TSCĐ 2009'!P49</f>
        <v>0</v>
      </c>
      <c r="P11" s="929">
        <f>-'Phụ lục 7-Đầu tư TSCĐ 2009'!Q49</f>
        <v>0</v>
      </c>
    </row>
    <row r="12" spans="2:16" s="935" customFormat="1">
      <c r="B12" s="930" t="s">
        <v>145</v>
      </c>
      <c r="C12" s="931"/>
      <c r="D12" s="932">
        <f t="shared" ref="D12:P12" si="0">SUM(D9:D11)</f>
        <v>-897100</v>
      </c>
      <c r="E12" s="951">
        <f t="shared" si="0"/>
        <v>0</v>
      </c>
      <c r="F12" s="951">
        <f t="shared" si="0"/>
        <v>0</v>
      </c>
      <c r="G12" s="951">
        <f t="shared" si="0"/>
        <v>0</v>
      </c>
      <c r="H12" s="951">
        <f t="shared" si="0"/>
        <v>0</v>
      </c>
      <c r="I12" s="932">
        <f t="shared" si="0"/>
        <v>-184500</v>
      </c>
      <c r="J12" s="932">
        <f t="shared" si="0"/>
        <v>-562000</v>
      </c>
      <c r="K12" s="932">
        <f t="shared" si="0"/>
        <v>-64000</v>
      </c>
      <c r="L12" s="932">
        <f t="shared" si="0"/>
        <v>-44600</v>
      </c>
      <c r="M12" s="932">
        <f t="shared" si="0"/>
        <v>-4500</v>
      </c>
      <c r="N12" s="932">
        <f t="shared" si="0"/>
        <v>-37500</v>
      </c>
      <c r="O12" s="968">
        <f t="shared" si="0"/>
        <v>0</v>
      </c>
      <c r="P12" s="968">
        <f t="shared" si="0"/>
        <v>0</v>
      </c>
    </row>
    <row r="14" spans="2:16" s="913" customFormat="1" ht="13.5" thickBot="1">
      <c r="B14" s="918" t="s">
        <v>365</v>
      </c>
      <c r="C14" s="919"/>
      <c r="D14" s="920"/>
      <c r="E14" s="921"/>
      <c r="F14" s="921"/>
      <c r="G14" s="921"/>
      <c r="H14" s="921"/>
      <c r="I14" s="921"/>
      <c r="J14" s="921"/>
      <c r="K14" s="921"/>
      <c r="L14" s="921"/>
      <c r="M14" s="921"/>
      <c r="N14" s="921"/>
      <c r="O14" s="921"/>
      <c r="P14" s="921"/>
    </row>
    <row r="15" spans="2:16">
      <c r="B15" s="936" t="s">
        <v>252</v>
      </c>
      <c r="C15" s="969">
        <f>D15+'Phụ lục 10-Nhân sự 2009'!F58</f>
        <v>0</v>
      </c>
      <c r="D15" s="925">
        <f>SUM(E15:P15)</f>
        <v>-1186000</v>
      </c>
      <c r="E15" s="937">
        <f>-'Phụ lục 10-Nhân sự 2009'!G58</f>
        <v>-39000</v>
      </c>
      <c r="F15" s="937">
        <f>-'Phụ lục 10-Nhân sự 2009'!H58</f>
        <v>-55000</v>
      </c>
      <c r="G15" s="937">
        <f>-'Phụ lục 10-Nhân sự 2009'!I58</f>
        <v>-55000</v>
      </c>
      <c r="H15" s="937">
        <f>-'Phụ lục 10-Nhân sự 2009'!J58</f>
        <v>-73400</v>
      </c>
      <c r="I15" s="937">
        <f>-'Phụ lục 10-Nhân sự 2009'!K58</f>
        <v>-91800</v>
      </c>
      <c r="J15" s="937">
        <f>-'Phụ lục 10-Nhân sự 2009'!L58</f>
        <v>-113400</v>
      </c>
      <c r="K15" s="937">
        <f>-'Phụ lục 10-Nhân sự 2009'!M58</f>
        <v>-115800</v>
      </c>
      <c r="L15" s="937">
        <f>-'Phụ lục 10-Nhân sự 2009'!N58</f>
        <v>-115800</v>
      </c>
      <c r="M15" s="937">
        <f>-'Phụ lục 10-Nhân sự 2009'!O58</f>
        <v>-123000</v>
      </c>
      <c r="N15" s="937">
        <f>-'Phụ lục 10-Nhân sự 2009'!P58</f>
        <v>-123000</v>
      </c>
      <c r="O15" s="937">
        <f>-'Phụ lục 10-Nhân sự 2009'!Q58</f>
        <v>-133200</v>
      </c>
      <c r="P15" s="937">
        <f>-'Phụ lục 10-Nhân sự 2009'!R58</f>
        <v>-147600</v>
      </c>
    </row>
    <row r="16" spans="2:16">
      <c r="B16" s="924" t="s">
        <v>274</v>
      </c>
      <c r="C16" s="969">
        <f>D16+'Phụ lục 12-Chi HĐ 2009'!F23</f>
        <v>0</v>
      </c>
      <c r="D16" s="925">
        <f>SUM(E16:P16)</f>
        <v>-89258.541666666642</v>
      </c>
      <c r="E16" s="925">
        <f>-'Phụ lục 12-Chi HĐ 2009'!G23</f>
        <v>-2200</v>
      </c>
      <c r="F16" s="925">
        <f>-'Phụ lục 12-Chi HĐ 2009'!H23</f>
        <v>-4968.958333333333</v>
      </c>
      <c r="G16" s="925">
        <f>-'Phụ lục 12-Chi HĐ 2009'!I23</f>
        <v>-4968.958333333333</v>
      </c>
      <c r="H16" s="925">
        <f>-'Phụ lục 12-Chi HĐ 2009'!J23</f>
        <v>-5868.958333333333</v>
      </c>
      <c r="I16" s="925">
        <f>-'Phụ lục 12-Chi HĐ 2009'!K23</f>
        <v>-6768.958333333333</v>
      </c>
      <c r="J16" s="925">
        <f>-'Phụ lục 12-Chi HĐ 2009'!L23</f>
        <v>-8268.9583333333321</v>
      </c>
      <c r="K16" s="925">
        <f>-'Phụ lục 12-Chi HĐ 2009'!M23</f>
        <v>-8568.9583333333321</v>
      </c>
      <c r="L16" s="925">
        <f>-'Phụ lục 12-Chi HĐ 2009'!N23</f>
        <v>-8568.9583333333321</v>
      </c>
      <c r="M16" s="925">
        <f>-'Phụ lục 12-Chi HĐ 2009'!O23</f>
        <v>-9168.9583333333321</v>
      </c>
      <c r="N16" s="925">
        <f>-'Phụ lục 12-Chi HĐ 2009'!P23</f>
        <v>-9168.9583333333321</v>
      </c>
      <c r="O16" s="925">
        <f>-'Phụ lục 12-Chi HĐ 2009'!Q23</f>
        <v>-9768.9583333333321</v>
      </c>
      <c r="P16" s="925">
        <f>-'Phụ lục 12-Chi HĐ 2009'!R23</f>
        <v>-10968.958333333332</v>
      </c>
    </row>
    <row r="17" spans="2:16">
      <c r="B17" s="924" t="s">
        <v>367</v>
      </c>
      <c r="C17" s="969">
        <f>D17+'Phụ lục 12-Chi HĐ 2009'!F31</f>
        <v>0</v>
      </c>
      <c r="D17" s="925">
        <f>SUM(E17:P17)</f>
        <v>-205000</v>
      </c>
      <c r="E17" s="925">
        <f>-'Phụ lục 12-Chi HĐ 2009'!G31</f>
        <v>0</v>
      </c>
      <c r="F17" s="925">
        <f>-'Phụ lục 12-Chi HĐ 2009'!H31</f>
        <v>0</v>
      </c>
      <c r="G17" s="925">
        <f>-'Phụ lục 12-Chi HĐ 2009'!I31</f>
        <v>-11000</v>
      </c>
      <c r="H17" s="925">
        <f>-'Phụ lục 12-Chi HĐ 2009'!J31</f>
        <v>-16000</v>
      </c>
      <c r="I17" s="925">
        <f>-'Phụ lục 12-Chi HĐ 2009'!K31</f>
        <v>-91000</v>
      </c>
      <c r="J17" s="925">
        <f>-'Phụ lục 12-Chi HĐ 2009'!L31</f>
        <v>-11000</v>
      </c>
      <c r="K17" s="925">
        <f>-'Phụ lục 12-Chi HĐ 2009'!M31</f>
        <v>-16000</v>
      </c>
      <c r="L17" s="925">
        <f>-'Phụ lục 12-Chi HĐ 2009'!N31</f>
        <v>-11000</v>
      </c>
      <c r="M17" s="925">
        <f>-'Phụ lục 12-Chi HĐ 2009'!O31</f>
        <v>-11000</v>
      </c>
      <c r="N17" s="925">
        <f>-'Phụ lục 12-Chi HĐ 2009'!P31</f>
        <v>-11000</v>
      </c>
      <c r="O17" s="925">
        <f>-'Phụ lục 12-Chi HĐ 2009'!Q31</f>
        <v>-16000</v>
      </c>
      <c r="P17" s="925">
        <f>-'Phụ lục 12-Chi HĐ 2009'!R31</f>
        <v>-11000</v>
      </c>
    </row>
    <row r="18" spans="2:16">
      <c r="B18" s="924" t="s">
        <v>275</v>
      </c>
      <c r="C18" s="969">
        <f>D18+'Phụ lục 12-Chi HĐ 2009'!F38</f>
        <v>0</v>
      </c>
      <c r="D18" s="925">
        <f>SUM(E18:P18)</f>
        <v>-252850</v>
      </c>
      <c r="E18" s="925">
        <f>-'Phụ lục 12-Chi HĐ 2009'!G38</f>
        <v>-20600</v>
      </c>
      <c r="F18" s="925">
        <f>-'Phụ lục 12-Chi HĐ 2009'!H38</f>
        <v>-20700</v>
      </c>
      <c r="G18" s="925">
        <f>-'Phụ lục 12-Chi HĐ 2009'!I38</f>
        <v>-20700</v>
      </c>
      <c r="H18" s="925">
        <f>-'Phụ lục 12-Chi HĐ 2009'!J38</f>
        <v>-20800</v>
      </c>
      <c r="I18" s="925">
        <f>-'Phụ lục 12-Chi HĐ 2009'!K38</f>
        <v>-20900</v>
      </c>
      <c r="J18" s="925">
        <f>-'Phụ lục 12-Chi HĐ 2009'!L38</f>
        <v>-21150</v>
      </c>
      <c r="K18" s="925">
        <f>-'Phụ lục 12-Chi HĐ 2009'!M38</f>
        <v>-21200</v>
      </c>
      <c r="L18" s="925">
        <f>-'Phụ lục 12-Chi HĐ 2009'!N38</f>
        <v>-21200</v>
      </c>
      <c r="M18" s="925">
        <f>-'Phụ lục 12-Chi HĐ 2009'!O38</f>
        <v>-21300</v>
      </c>
      <c r="N18" s="925">
        <f>-'Phụ lục 12-Chi HĐ 2009'!P38</f>
        <v>-21300</v>
      </c>
      <c r="O18" s="925">
        <f>-'Phụ lục 12-Chi HĐ 2009'!Q38</f>
        <v>-21400</v>
      </c>
      <c r="P18" s="925">
        <f>-'Phụ lục 12-Chi HĐ 2009'!R38</f>
        <v>-21600</v>
      </c>
    </row>
    <row r="19" spans="2:16">
      <c r="B19" s="924" t="s">
        <v>276</v>
      </c>
      <c r="C19" s="969">
        <f>D19+'Phụ lục 12-Chi HĐ 2009'!F48</f>
        <v>0</v>
      </c>
      <c r="D19" s="925">
        <f>SUM(E19:P19)</f>
        <v>-478000</v>
      </c>
      <c r="E19" s="925">
        <f>-'Phụ lục 12-Chi HĐ 2009'!G48</f>
        <v>-9000</v>
      </c>
      <c r="F19" s="925">
        <f>-'Phụ lục 12-Chi HĐ 2009'!H48</f>
        <v>-29000</v>
      </c>
      <c r="G19" s="925">
        <f>-'Phụ lục 12-Chi HĐ 2009'!I48</f>
        <v>-79000</v>
      </c>
      <c r="H19" s="925">
        <f>-'Phụ lục 12-Chi HĐ 2009'!J48</f>
        <v>-29000</v>
      </c>
      <c r="I19" s="925">
        <f>-'Phụ lục 12-Chi HĐ 2009'!K48</f>
        <v>-29000</v>
      </c>
      <c r="J19" s="925">
        <f>-'Phụ lục 12-Chi HĐ 2009'!L48</f>
        <v>-79000</v>
      </c>
      <c r="K19" s="925">
        <f>-'Phụ lục 12-Chi HĐ 2009'!M48</f>
        <v>-29000</v>
      </c>
      <c r="L19" s="925">
        <f>-'Phụ lục 12-Chi HĐ 2009'!N48</f>
        <v>-29000</v>
      </c>
      <c r="M19" s="925">
        <f>-'Phụ lục 12-Chi HĐ 2009'!O48</f>
        <v>-29000</v>
      </c>
      <c r="N19" s="925">
        <f>-'Phụ lục 12-Chi HĐ 2009'!P48</f>
        <v>-29000</v>
      </c>
      <c r="O19" s="925">
        <f>-'Phụ lục 12-Chi HĐ 2009'!Q48</f>
        <v>-29000</v>
      </c>
      <c r="P19" s="925">
        <f>-'Phụ lục 12-Chi HĐ 2009'!R48</f>
        <v>-79000</v>
      </c>
    </row>
    <row r="20" spans="2:16" s="935" customFormat="1">
      <c r="B20" s="930" t="s">
        <v>145</v>
      </c>
      <c r="C20" s="931"/>
      <c r="D20" s="932">
        <f t="shared" ref="D20:O20" si="1">SUM(D15:D19)</f>
        <v>-2211108.541666667</v>
      </c>
      <c r="E20" s="932">
        <f t="shared" si="1"/>
        <v>-70800</v>
      </c>
      <c r="F20" s="932">
        <f t="shared" si="1"/>
        <v>-109668.95833333334</v>
      </c>
      <c r="G20" s="932">
        <f t="shared" si="1"/>
        <v>-170668.95833333334</v>
      </c>
      <c r="H20" s="932">
        <f t="shared" si="1"/>
        <v>-145068.95833333331</v>
      </c>
      <c r="I20" s="932">
        <f t="shared" si="1"/>
        <v>-239468.95833333331</v>
      </c>
      <c r="J20" s="932">
        <f t="shared" si="1"/>
        <v>-232818.95833333331</v>
      </c>
      <c r="K20" s="932">
        <f t="shared" si="1"/>
        <v>-190568.95833333331</v>
      </c>
      <c r="L20" s="932">
        <f t="shared" si="1"/>
        <v>-185568.95833333331</v>
      </c>
      <c r="M20" s="932">
        <f t="shared" si="1"/>
        <v>-193468.95833333334</v>
      </c>
      <c r="N20" s="932">
        <f t="shared" si="1"/>
        <v>-193468.95833333334</v>
      </c>
      <c r="O20" s="932">
        <f t="shared" si="1"/>
        <v>-209368.95833333334</v>
      </c>
      <c r="P20" s="932">
        <f>SUM(P15:P19)</f>
        <v>-270168.95833333337</v>
      </c>
    </row>
    <row r="21" spans="2:16" s="935" customFormat="1">
      <c r="B21" s="938"/>
      <c r="C21" s="938"/>
      <c r="D21" s="939"/>
      <c r="E21" s="939"/>
      <c r="F21" s="939"/>
      <c r="G21" s="939"/>
      <c r="H21" s="939"/>
      <c r="I21" s="939"/>
      <c r="J21" s="939"/>
      <c r="K21" s="939"/>
      <c r="L21" s="939"/>
      <c r="M21" s="939"/>
      <c r="N21" s="939"/>
      <c r="O21" s="939"/>
      <c r="P21" s="939"/>
    </row>
    <row r="22" spans="2:16" s="935" customFormat="1">
      <c r="B22" s="930" t="s">
        <v>375</v>
      </c>
      <c r="C22" s="940"/>
      <c r="D22" s="932">
        <f>SUM(E22:P22)</f>
        <v>3560000</v>
      </c>
      <c r="E22" s="933">
        <v>0</v>
      </c>
      <c r="F22" s="933">
        <v>0</v>
      </c>
      <c r="G22" s="933">
        <f>'Phụ lục 2-Doanh số 2009'!G46</f>
        <v>0</v>
      </c>
      <c r="H22" s="933">
        <f>'Phụ lục 2-Doanh số 2009'!H46</f>
        <v>0</v>
      </c>
      <c r="I22" s="933">
        <f>'Phụ lục 2-Doanh số 2009'!I46</f>
        <v>0</v>
      </c>
      <c r="J22" s="933">
        <f>'Phụ lục 2-Doanh số 2009'!J46</f>
        <v>0</v>
      </c>
      <c r="K22" s="933">
        <f>'Phụ lục 2-Doanh số 2009'!K46</f>
        <v>0</v>
      </c>
      <c r="L22" s="934">
        <f>'Phụ lục 2-Doanh số 2009'!L46</f>
        <v>140000</v>
      </c>
      <c r="M22" s="934">
        <f>'Phụ lục 2-Doanh số 2009'!M46</f>
        <v>400000</v>
      </c>
      <c r="N22" s="934">
        <f>'Phụ lục 2-Doanh số 2009'!N46</f>
        <v>400000</v>
      </c>
      <c r="O22" s="934">
        <f>'Phụ lục 2-Doanh số 2009'!O46</f>
        <v>1310000</v>
      </c>
      <c r="P22" s="934">
        <f>'Phụ lục 2-Doanh số 2009'!P46</f>
        <v>1310000</v>
      </c>
    </row>
    <row r="23" spans="2:16">
      <c r="B23" s="941"/>
      <c r="C23" s="941"/>
      <c r="D23" s="939"/>
      <c r="E23" s="939"/>
      <c r="F23" s="939"/>
      <c r="G23" s="939"/>
      <c r="H23" s="939"/>
      <c r="I23" s="939"/>
      <c r="J23" s="939"/>
      <c r="K23" s="939"/>
      <c r="L23" s="939"/>
      <c r="M23" s="939"/>
      <c r="N23" s="939"/>
      <c r="O23" s="939"/>
      <c r="P23" s="939"/>
    </row>
    <row r="24" spans="2:16" s="913" customFormat="1" ht="13.5" thickBot="1">
      <c r="B24" s="918" t="s">
        <v>368</v>
      </c>
      <c r="C24" s="919"/>
      <c r="D24" s="920"/>
      <c r="E24" s="921"/>
      <c r="F24" s="921"/>
      <c r="G24" s="921"/>
      <c r="H24" s="921"/>
      <c r="I24" s="921"/>
      <c r="J24" s="921"/>
      <c r="K24" s="921"/>
      <c r="L24" s="921"/>
      <c r="M24" s="922"/>
      <c r="N24" s="922"/>
      <c r="O24" s="922"/>
      <c r="P24" s="922"/>
    </row>
    <row r="25" spans="2:16" s="945" customFormat="1" ht="11.25">
      <c r="B25" s="942" t="s">
        <v>323</v>
      </c>
      <c r="C25" s="943"/>
      <c r="D25" s="970"/>
      <c r="E25" s="970">
        <f t="shared" ref="E25:M25" si="2">E12+E20</f>
        <v>-70800</v>
      </c>
      <c r="F25" s="944">
        <f t="shared" si="2"/>
        <v>-109668.95833333334</v>
      </c>
      <c r="G25" s="944">
        <f t="shared" si="2"/>
        <v>-170668.95833333334</v>
      </c>
      <c r="H25" s="944">
        <f t="shared" si="2"/>
        <v>-145068.95833333331</v>
      </c>
      <c r="I25" s="944">
        <f t="shared" si="2"/>
        <v>-423968.95833333331</v>
      </c>
      <c r="J25" s="944">
        <f t="shared" si="2"/>
        <v>-794818.95833333326</v>
      </c>
      <c r="K25" s="944">
        <f t="shared" si="2"/>
        <v>-254568.95833333331</v>
      </c>
      <c r="L25" s="944">
        <f t="shared" si="2"/>
        <v>-230168.95833333331</v>
      </c>
      <c r="M25" s="944">
        <f t="shared" si="2"/>
        <v>-197968.95833333334</v>
      </c>
      <c r="N25" s="944">
        <f>N12+N20</f>
        <v>-230968.95833333334</v>
      </c>
      <c r="O25" s="944">
        <f>O12+O20</f>
        <v>-209368.95833333334</v>
      </c>
      <c r="P25" s="944">
        <f>P12+P20</f>
        <v>-270168.95833333337</v>
      </c>
    </row>
    <row r="26" spans="2:16" s="945" customFormat="1" ht="11.25">
      <c r="B26" s="946" t="s">
        <v>324</v>
      </c>
      <c r="C26" s="947"/>
      <c r="D26" s="971"/>
      <c r="E26" s="971">
        <f t="shared" ref="E26:P26" si="3">E25+F25</f>
        <v>-180468.95833333334</v>
      </c>
      <c r="F26" s="948">
        <f t="shared" si="3"/>
        <v>-280337.91666666669</v>
      </c>
      <c r="G26" s="948">
        <f t="shared" si="3"/>
        <v>-315737.91666666663</v>
      </c>
      <c r="H26" s="948">
        <f t="shared" si="3"/>
        <v>-569037.91666666663</v>
      </c>
      <c r="I26" s="948">
        <f t="shared" si="3"/>
        <v>-1218787.9166666665</v>
      </c>
      <c r="J26" s="948">
        <f t="shared" si="3"/>
        <v>-1049387.9166666665</v>
      </c>
      <c r="K26" s="948">
        <f t="shared" si="3"/>
        <v>-484737.91666666663</v>
      </c>
      <c r="L26" s="948">
        <f t="shared" si="3"/>
        <v>-428137.91666666663</v>
      </c>
      <c r="M26" s="948">
        <f t="shared" si="3"/>
        <v>-428937.91666666669</v>
      </c>
      <c r="N26" s="948">
        <f t="shared" si="3"/>
        <v>-440337.91666666669</v>
      </c>
      <c r="O26" s="948">
        <f t="shared" si="3"/>
        <v>-479537.91666666674</v>
      </c>
      <c r="P26" s="948">
        <f t="shared" si="3"/>
        <v>-270168.95833333337</v>
      </c>
    </row>
    <row r="27" spans="2:16" s="935" customFormat="1" ht="15.75" customHeight="1">
      <c r="B27" s="949" t="s">
        <v>325</v>
      </c>
      <c r="C27" s="950"/>
      <c r="D27" s="972">
        <f>SUM(E27:P27)</f>
        <v>-270168.95833333337</v>
      </c>
      <c r="E27" s="972">
        <f>E26</f>
        <v>-180468.95833333334</v>
      </c>
      <c r="F27" s="932">
        <f t="shared" ref="F27:M27" si="4">F26-E26</f>
        <v>-99868.958333333343</v>
      </c>
      <c r="G27" s="932">
        <f t="shared" si="4"/>
        <v>-35399.999999999942</v>
      </c>
      <c r="H27" s="932">
        <f t="shared" si="4"/>
        <v>-253300</v>
      </c>
      <c r="I27" s="932">
        <f t="shared" si="4"/>
        <v>-649749.99999999988</v>
      </c>
      <c r="J27" s="932">
        <f t="shared" si="4"/>
        <v>169400</v>
      </c>
      <c r="K27" s="932">
        <f t="shared" si="4"/>
        <v>564649.99999999988</v>
      </c>
      <c r="L27" s="968">
        <f t="shared" si="4"/>
        <v>56600</v>
      </c>
      <c r="M27" s="968">
        <f t="shared" si="4"/>
        <v>-800.00000000005821</v>
      </c>
      <c r="N27" s="968">
        <f>N26-M26</f>
        <v>-11400</v>
      </c>
      <c r="O27" s="968">
        <f>O26-N26</f>
        <v>-39200.000000000058</v>
      </c>
      <c r="P27" s="968">
        <f>P26-O26</f>
        <v>209368.95833333337</v>
      </c>
    </row>
    <row r="28" spans="2:16">
      <c r="D28" s="917"/>
      <c r="E28" s="973"/>
    </row>
    <row r="29" spans="2:16">
      <c r="D29" s="917"/>
      <c r="E29" s="973"/>
    </row>
    <row r="30" spans="2:16" s="935" customFormat="1" ht="13.5" thickBot="1">
      <c r="B30" s="1182" t="s">
        <v>528</v>
      </c>
      <c r="C30" s="952"/>
      <c r="D30" s="974">
        <f>D12+D20+D22+D27</f>
        <v>181622.49999999965</v>
      </c>
      <c r="E30" s="974">
        <f t="shared" ref="E30:P30" si="5">E12+E20+E22+E27</f>
        <v>-251268.95833333334</v>
      </c>
      <c r="F30" s="953">
        <f t="shared" si="5"/>
        <v>-209537.91666666669</v>
      </c>
      <c r="G30" s="953">
        <f t="shared" si="5"/>
        <v>-206068.95833333328</v>
      </c>
      <c r="H30" s="953">
        <f t="shared" si="5"/>
        <v>-398368.95833333331</v>
      </c>
      <c r="I30" s="953">
        <f t="shared" si="5"/>
        <v>-1073718.9583333333</v>
      </c>
      <c r="J30" s="953">
        <f t="shared" si="5"/>
        <v>-625418.95833333326</v>
      </c>
      <c r="K30" s="953">
        <f t="shared" si="5"/>
        <v>310081.04166666657</v>
      </c>
      <c r="L30" s="953">
        <f t="shared" si="5"/>
        <v>-33568.958333333314</v>
      </c>
      <c r="M30" s="953">
        <f t="shared" si="5"/>
        <v>201231.0416666666</v>
      </c>
      <c r="N30" s="953">
        <f t="shared" si="5"/>
        <v>157631.04166666666</v>
      </c>
      <c r="O30" s="953">
        <f t="shared" si="5"/>
        <v>1061431.0416666667</v>
      </c>
      <c r="P30" s="953">
        <f t="shared" si="5"/>
        <v>1249200</v>
      </c>
    </row>
    <row r="31" spans="2:16" ht="13.5" thickTop="1">
      <c r="D31" s="917"/>
      <c r="E31" s="973"/>
    </row>
  </sheetData>
  <customSheetViews>
    <customSheetView guid="{8CD3C882-7D3C-4E0F-A3BB-E1D5913F109E}" showPageBreaks="1" fitToPage="1" hiddenRows="1" showRuler="0" topLeftCell="A22">
      <selection activeCell="A6" sqref="A6"/>
      <pageMargins left="0.56000000000000005" right="0.34" top="0.70866141732283472" bottom="0.98425196850393704" header="0.43307086614173229" footer="0.51181102362204722"/>
      <printOptions horizontalCentered="1"/>
      <pageSetup scale="55" orientation="landscape" r:id="rId1"/>
      <headerFooter alignWithMargins="0">
        <oddFooter>&amp;L&amp;A&amp;CStoxPlus, the Finance Centre&amp;R&amp;8&amp;P</oddFooter>
      </headerFooter>
    </customSheetView>
    <customSheetView guid="{28702B47-9400-4D44-8189-4CAC6BEE69E2}" fitToPage="1" showRuler="0" topLeftCell="A4">
      <selection activeCell="H39" sqref="H39"/>
      <pageMargins left="0.56000000000000005" right="0.34" top="0.70866141732283472" bottom="0.98425196850393704" header="0.43307086614173229" footer="0.51181102362204722"/>
      <printOptions horizontalCentered="1"/>
      <pageSetup scale="71" orientation="landscape" r:id="rId2"/>
      <headerFooter alignWithMargins="0">
        <oddFooter>&amp;R&amp;8The Best Research and Financial Information Provider in Vietnam</oddFooter>
      </headerFooter>
    </customSheetView>
    <customSheetView guid="{2049E0F3-D451-4732-949B-2EE19D3E5829}" showPageBreaks="1" fitToPage="1" hiddenRows="1" showRuler="0">
      <pageMargins left="0.56000000000000005" right="0.34" top="0.70866141732283472" bottom="0.98425196850393704" header="0.43307086614173229" footer="0.51181102362204722"/>
      <printOptions horizontalCentered="1"/>
      <pageSetup scale="55" orientation="landscape" r:id="rId3"/>
      <headerFooter alignWithMargins="0">
        <oddFooter>&amp;L&amp;A&amp;R&amp;8The Best Research and Financial Information Portal in Vietnam</oddFooter>
      </headerFooter>
    </customSheetView>
    <customSheetView guid="{79CAE85A-0F9A-4CCF-8334-A798A820F2E5}" fitToPage="1" hiddenRows="1" topLeftCell="A22">
      <selection activeCell="A6" sqref="A6"/>
      <pageMargins left="0.56000000000000005" right="0.34" top="0.70866141732283472" bottom="0.98425196850393704" header="0.43307086614173229" footer="0.51181102362204722"/>
      <printOptions horizontalCentered="1"/>
      <pageSetup scale="63" orientation="landscape" r:id="rId4"/>
      <headerFooter alignWithMargins="0">
        <oddFooter>&amp;L&amp;A&amp;CStoxPlus, the Finance Centre&amp;R&amp;8&amp;P</oddFooter>
      </headerFooter>
    </customSheetView>
  </customSheetViews>
  <phoneticPr fontId="2" type="noConversion"/>
  <printOptions horizontalCentered="1"/>
  <pageMargins left="0.56000000000000005" right="0.34" top="0.70866141732283472" bottom="0.98425196850393704" header="0.43307086614173229" footer="0.51181102362204722"/>
  <pageSetup scale="68" orientation="landscape" r:id="rId5"/>
  <headerFooter alignWithMargins="0">
    <oddFooter>&amp;L&amp;A&amp;CStoxPlus, the Finance Centre&amp;R&amp;8&amp;P</oddFooter>
  </headerFooter>
</worksheet>
</file>

<file path=xl/worksheets/sheet12.xml><?xml version="1.0" encoding="utf-8"?>
<worksheet xmlns="http://schemas.openxmlformats.org/spreadsheetml/2006/main" xmlns:r="http://schemas.openxmlformats.org/officeDocument/2006/relationships">
  <sheetPr codeName="Sheet13">
    <pageSetUpPr fitToPage="1"/>
  </sheetPr>
  <dimension ref="A1:J71"/>
  <sheetViews>
    <sheetView topLeftCell="A52" workbookViewId="0">
      <selection activeCell="E29" sqref="E29"/>
    </sheetView>
  </sheetViews>
  <sheetFormatPr defaultRowHeight="12.75"/>
  <cols>
    <col min="1" max="1" width="2.42578125" style="219" customWidth="1"/>
    <col min="2" max="2" width="34.7109375" style="219" customWidth="1"/>
    <col min="3" max="3" width="10.42578125" style="219" customWidth="1"/>
    <col min="4" max="4" width="10.7109375" style="219" customWidth="1"/>
    <col min="5" max="5" width="10.140625" style="219" customWidth="1"/>
    <col min="6" max="6" width="10.85546875" style="219" customWidth="1"/>
    <col min="7" max="7" width="10.5703125" style="219" customWidth="1"/>
    <col min="8" max="8" width="10.7109375" style="219" customWidth="1"/>
    <col min="9" max="16384" width="9.140625" style="219"/>
  </cols>
  <sheetData>
    <row r="1" spans="2:10" ht="19.5">
      <c r="B1" s="463" t="s">
        <v>430</v>
      </c>
      <c r="D1" s="544"/>
    </row>
    <row r="2" spans="2:10">
      <c r="B2" s="466" t="s">
        <v>87</v>
      </c>
      <c r="D2" s="544"/>
    </row>
    <row r="3" spans="2:10">
      <c r="B3" s="545"/>
      <c r="D3" s="544"/>
    </row>
    <row r="4" spans="2:10">
      <c r="D4" s="544"/>
    </row>
    <row r="5" spans="2:10" ht="15.75">
      <c r="B5" s="546" t="s">
        <v>483</v>
      </c>
      <c r="C5" s="547"/>
      <c r="D5" s="548"/>
      <c r="E5" s="549"/>
      <c r="F5" s="550"/>
      <c r="G5" s="550"/>
      <c r="H5" s="549"/>
    </row>
    <row r="6" spans="2:10">
      <c r="B6" s="551"/>
      <c r="C6" s="552"/>
      <c r="D6" s="551"/>
      <c r="E6" s="553"/>
      <c r="F6" s="554"/>
      <c r="G6" s="554"/>
      <c r="H6" s="553"/>
    </row>
    <row r="7" spans="2:10" ht="13.5" thickBot="1">
      <c r="B7" s="1094" t="s">
        <v>462</v>
      </c>
      <c r="C7" s="224" t="s">
        <v>145</v>
      </c>
      <c r="D7" s="557" t="s">
        <v>150</v>
      </c>
      <c r="E7" s="557" t="s">
        <v>151</v>
      </c>
      <c r="F7" s="557" t="s">
        <v>152</v>
      </c>
      <c r="G7" s="557" t="s">
        <v>153</v>
      </c>
      <c r="H7" s="557" t="s">
        <v>154</v>
      </c>
      <c r="I7" s="478"/>
    </row>
    <row r="8" spans="2:10">
      <c r="B8" s="559" t="str">
        <f>'Phụ lục 7-Đầu tư TSCĐ 2009'!B7</f>
        <v>THIẾT BỊ SẢN XUẤT</v>
      </c>
      <c r="C8" s="246">
        <f>SUM(D8:H8)</f>
        <v>1462500</v>
      </c>
      <c r="D8" s="560">
        <f>'Phụ lục 7-Đầu tư TSCĐ 2009'!E23</f>
        <v>650000</v>
      </c>
      <c r="E8" s="560">
        <f>D8*E15</f>
        <v>325000</v>
      </c>
      <c r="F8" s="560">
        <f t="shared" ref="F8:H10" si="0">$E8*F15</f>
        <v>162500</v>
      </c>
      <c r="G8" s="560">
        <f t="shared" si="0"/>
        <v>162500</v>
      </c>
      <c r="H8" s="561">
        <f t="shared" si="0"/>
        <v>162500</v>
      </c>
    </row>
    <row r="9" spans="2:10">
      <c r="B9" s="559" t="str">
        <f>'Phụ lục 7-Đầu tư TSCĐ 2009'!B8</f>
        <v>MÁY TÍNH VÀ THIẾT BỊ</v>
      </c>
      <c r="C9" s="246">
        <f>SUM(D9:H9)</f>
        <v>417600</v>
      </c>
      <c r="D9" s="560">
        <f>'Phụ lục 7-Đầu tư TSCĐ 2009'!E37</f>
        <v>185600</v>
      </c>
      <c r="E9" s="560">
        <f>D9*E16</f>
        <v>92800</v>
      </c>
      <c r="F9" s="560">
        <f t="shared" si="0"/>
        <v>46400</v>
      </c>
      <c r="G9" s="560">
        <f t="shared" si="0"/>
        <v>46400</v>
      </c>
      <c r="H9" s="562">
        <f t="shared" si="0"/>
        <v>46400</v>
      </c>
    </row>
    <row r="10" spans="2:10">
      <c r="B10" s="559" t="str">
        <f>'Phụ lục 7-Đầu tư TSCĐ 2009'!B9</f>
        <v>ĐỒ DÙNG VĂN PHÒNG</v>
      </c>
      <c r="C10" s="246">
        <f>SUM(D10:H10)</f>
        <v>138375</v>
      </c>
      <c r="D10" s="560">
        <f>'Phụ lục 7-Đầu tư TSCĐ 2009'!E49</f>
        <v>61500</v>
      </c>
      <c r="E10" s="560">
        <f>D10*E17</f>
        <v>30750</v>
      </c>
      <c r="F10" s="560">
        <f t="shared" si="0"/>
        <v>15375</v>
      </c>
      <c r="G10" s="560">
        <f t="shared" si="0"/>
        <v>15375</v>
      </c>
      <c r="H10" s="562">
        <f t="shared" si="0"/>
        <v>15375</v>
      </c>
    </row>
    <row r="11" spans="2:10">
      <c r="B11" s="559" t="s">
        <v>501</v>
      </c>
      <c r="C11" s="246">
        <f>SUM(D11:H11)</f>
        <v>1800000</v>
      </c>
      <c r="D11" s="560">
        <v>0</v>
      </c>
      <c r="E11" s="560">
        <v>900000</v>
      </c>
      <c r="F11" s="560">
        <v>900000</v>
      </c>
      <c r="G11" s="560">
        <v>0</v>
      </c>
      <c r="H11" s="563">
        <v>0</v>
      </c>
    </row>
    <row r="12" spans="2:10">
      <c r="B12" s="564" t="s">
        <v>145</v>
      </c>
      <c r="C12" s="565">
        <f>SUM(D12:H12)</f>
        <v>3818475</v>
      </c>
      <c r="D12" s="565">
        <f>SUM(D8:D11)</f>
        <v>897100</v>
      </c>
      <c r="E12" s="565">
        <f>SUM(E8:E11)</f>
        <v>1348550</v>
      </c>
      <c r="F12" s="565">
        <f>SUM(F8:F11)</f>
        <v>1124275</v>
      </c>
      <c r="G12" s="565">
        <f>SUM(G8:G11)</f>
        <v>224275</v>
      </c>
      <c r="H12" s="565">
        <f>SUM(H8:H11)</f>
        <v>224275</v>
      </c>
    </row>
    <row r="14" spans="2:10" ht="13.5" thickBot="1">
      <c r="B14" s="555" t="s">
        <v>88</v>
      </c>
      <c r="C14" s="556"/>
      <c r="D14" s="557" t="s">
        <v>150</v>
      </c>
      <c r="E14" s="557" t="s">
        <v>151</v>
      </c>
      <c r="F14" s="557" t="s">
        <v>152</v>
      </c>
      <c r="G14" s="557" t="s">
        <v>153</v>
      </c>
      <c r="H14" s="557" t="s">
        <v>154</v>
      </c>
      <c r="I14" s="478"/>
    </row>
    <row r="15" spans="2:10">
      <c r="B15" s="566" t="str">
        <f>B8</f>
        <v>THIẾT BỊ SẢN XUẤT</v>
      </c>
      <c r="C15" s="567"/>
      <c r="D15" s="568">
        <v>0</v>
      </c>
      <c r="E15" s="569">
        <v>0.5</v>
      </c>
      <c r="F15" s="569">
        <v>0.5</v>
      </c>
      <c r="G15" s="569">
        <v>0.5</v>
      </c>
      <c r="H15" s="570">
        <v>0.5</v>
      </c>
      <c r="I15" s="1137"/>
      <c r="J15" s="1137"/>
    </row>
    <row r="16" spans="2:10">
      <c r="B16" s="559" t="str">
        <f>B9</f>
        <v>MÁY TÍNH VÀ THIẾT BỊ</v>
      </c>
      <c r="C16" s="571"/>
      <c r="D16" s="572">
        <v>0</v>
      </c>
      <c r="E16" s="573">
        <v>0.5</v>
      </c>
      <c r="F16" s="573">
        <v>0.5</v>
      </c>
      <c r="G16" s="573">
        <v>0.5</v>
      </c>
      <c r="H16" s="574">
        <v>0.5</v>
      </c>
    </row>
    <row r="17" spans="2:9">
      <c r="B17" s="575" t="str">
        <f>B10</f>
        <v>ĐỒ DÙNG VĂN PHÒNG</v>
      </c>
      <c r="C17" s="576"/>
      <c r="D17" s="577">
        <v>0</v>
      </c>
      <c r="E17" s="578">
        <v>0.5</v>
      </c>
      <c r="F17" s="579">
        <v>0.5</v>
      </c>
      <c r="G17" s="579">
        <v>0.5</v>
      </c>
      <c r="H17" s="580">
        <v>0.5</v>
      </c>
    </row>
    <row r="18" spans="2:9">
      <c r="B18" s="581"/>
      <c r="C18" s="571"/>
      <c r="D18" s="560"/>
      <c r="E18" s="582"/>
      <c r="F18" s="583"/>
      <c r="G18" s="583"/>
      <c r="H18" s="583"/>
    </row>
    <row r="19" spans="2:9" s="587" customFormat="1">
      <c r="B19" s="584" t="s">
        <v>94</v>
      </c>
      <c r="C19" s="585"/>
      <c r="D19" s="586">
        <v>0.2</v>
      </c>
      <c r="E19" s="586">
        <f t="shared" ref="E19:H20" si="1">D19</f>
        <v>0.2</v>
      </c>
      <c r="F19" s="586">
        <f t="shared" si="1"/>
        <v>0.2</v>
      </c>
      <c r="G19" s="586">
        <f t="shared" si="1"/>
        <v>0.2</v>
      </c>
      <c r="H19" s="586">
        <f t="shared" si="1"/>
        <v>0.2</v>
      </c>
    </row>
    <row r="20" spans="2:9" s="587" customFormat="1">
      <c r="B20" s="584" t="s">
        <v>95</v>
      </c>
      <c r="C20" s="585"/>
      <c r="D20" s="586">
        <f>'Giả định chính'!F26</f>
        <v>0.33333333333333331</v>
      </c>
      <c r="E20" s="586">
        <f t="shared" si="1"/>
        <v>0.33333333333333331</v>
      </c>
      <c r="F20" s="586">
        <f t="shared" si="1"/>
        <v>0.33333333333333331</v>
      </c>
      <c r="G20" s="586">
        <f t="shared" si="1"/>
        <v>0.33333333333333331</v>
      </c>
      <c r="H20" s="588">
        <f t="shared" si="1"/>
        <v>0.33333333333333331</v>
      </c>
    </row>
    <row r="21" spans="2:9" s="587" customFormat="1">
      <c r="B21" s="584" t="s">
        <v>536</v>
      </c>
      <c r="C21" s="585"/>
      <c r="D21" s="586">
        <f>'Giả định chính'!F27</f>
        <v>6.6666666666666666E-2</v>
      </c>
      <c r="E21" s="586">
        <f t="shared" ref="E21:H22" si="2">D21</f>
        <v>6.6666666666666666E-2</v>
      </c>
      <c r="F21" s="586">
        <f t="shared" si="2"/>
        <v>6.6666666666666666E-2</v>
      </c>
      <c r="G21" s="586">
        <f t="shared" si="2"/>
        <v>6.6666666666666666E-2</v>
      </c>
      <c r="H21" s="588">
        <f t="shared" si="2"/>
        <v>6.6666666666666666E-2</v>
      </c>
    </row>
    <row r="22" spans="2:9" s="587" customFormat="1">
      <c r="B22" s="584" t="s">
        <v>535</v>
      </c>
      <c r="C22" s="585"/>
      <c r="D22" s="586">
        <f>1/6</f>
        <v>0.16666666666666666</v>
      </c>
      <c r="E22" s="586">
        <f t="shared" si="2"/>
        <v>0.16666666666666666</v>
      </c>
      <c r="F22" s="586">
        <f t="shared" si="2"/>
        <v>0.16666666666666666</v>
      </c>
      <c r="G22" s="586">
        <f t="shared" si="2"/>
        <v>0.16666666666666666</v>
      </c>
      <c r="H22" s="588">
        <f t="shared" si="2"/>
        <v>0.16666666666666666</v>
      </c>
    </row>
    <row r="23" spans="2:9" s="587" customFormat="1">
      <c r="B23" s="473"/>
      <c r="C23" s="589"/>
      <c r="D23" s="590"/>
      <c r="E23" s="590"/>
      <c r="F23" s="590"/>
      <c r="G23" s="590"/>
      <c r="H23" s="590"/>
    </row>
    <row r="24" spans="2:9" ht="13.5" thickBot="1">
      <c r="B24" s="555" t="str">
        <f>B15</f>
        <v>THIẾT BỊ SẢN XUẤT</v>
      </c>
      <c r="C24" s="556"/>
      <c r="D24" s="557"/>
      <c r="E24" s="556"/>
      <c r="F24" s="557"/>
      <c r="G24" s="556"/>
      <c r="H24" s="558"/>
      <c r="I24" s="478"/>
    </row>
    <row r="25" spans="2:9" s="587" customFormat="1">
      <c r="B25" s="591" t="s">
        <v>89</v>
      </c>
      <c r="C25" s="592"/>
      <c r="D25" s="593">
        <v>0</v>
      </c>
      <c r="E25" s="593">
        <f>D29</f>
        <v>520000</v>
      </c>
      <c r="F25" s="593">
        <f>E29</f>
        <v>650000</v>
      </c>
      <c r="G25" s="593">
        <f>F29</f>
        <v>585000</v>
      </c>
      <c r="H25" s="561">
        <f>G29</f>
        <v>617500</v>
      </c>
    </row>
    <row r="26" spans="2:9" s="587" customFormat="1">
      <c r="B26" s="594" t="s">
        <v>90</v>
      </c>
      <c r="C26" s="589"/>
      <c r="D26" s="590">
        <f>D8</f>
        <v>650000</v>
      </c>
      <c r="E26" s="590">
        <f>E8</f>
        <v>325000</v>
      </c>
      <c r="F26" s="590">
        <f>F8</f>
        <v>162500</v>
      </c>
      <c r="G26" s="590">
        <f>G8</f>
        <v>162500</v>
      </c>
      <c r="H26" s="595">
        <f>H8</f>
        <v>162500</v>
      </c>
    </row>
    <row r="27" spans="2:9" s="587" customFormat="1">
      <c r="B27" s="594" t="s">
        <v>91</v>
      </c>
      <c r="C27" s="589"/>
      <c r="D27" s="590">
        <v>0</v>
      </c>
      <c r="E27" s="590">
        <v>0</v>
      </c>
      <c r="F27" s="590">
        <v>0</v>
      </c>
      <c r="G27" s="590">
        <v>0</v>
      </c>
      <c r="H27" s="595">
        <v>0</v>
      </c>
    </row>
    <row r="28" spans="2:9" s="587" customFormat="1">
      <c r="B28" s="594" t="s">
        <v>92</v>
      </c>
      <c r="C28" s="589"/>
      <c r="D28" s="596">
        <f>-$D$26*$D$19</f>
        <v>-130000</v>
      </c>
      <c r="E28" s="596">
        <f>-$D$26*$D$19-$E$26*$E$19</f>
        <v>-195000</v>
      </c>
      <c r="F28" s="596">
        <f>-$D$26*$D$19-$E$26*$E$19-$F$26*$F$19</f>
        <v>-227500</v>
      </c>
      <c r="G28" s="596">
        <f>-$E$26*$E$19-$F$26*$F$19-$G$26*$G$19</f>
        <v>-130000</v>
      </c>
      <c r="H28" s="595">
        <f>-$F$26*$F$19-$G$26*$G$19-$H$26*$H$19</f>
        <v>-97500</v>
      </c>
    </row>
    <row r="29" spans="2:9" s="587" customFormat="1">
      <c r="B29" s="597" t="s">
        <v>93</v>
      </c>
      <c r="C29" s="598"/>
      <c r="D29" s="599">
        <f>SUM(D25:D28)</f>
        <v>520000</v>
      </c>
      <c r="E29" s="599">
        <f>SUM(E25:E28)</f>
        <v>650000</v>
      </c>
      <c r="F29" s="599">
        <f>SUM(F25:F28)</f>
        <v>585000</v>
      </c>
      <c r="G29" s="599">
        <f>SUM(G25:G28)</f>
        <v>617500</v>
      </c>
      <c r="H29" s="600">
        <f>SUM(H25:H28)</f>
        <v>682500</v>
      </c>
    </row>
    <row r="30" spans="2:9" s="587" customFormat="1">
      <c r="B30" s="473"/>
      <c r="C30" s="589"/>
      <c r="D30" s="590"/>
      <c r="E30" s="590"/>
      <c r="F30" s="590"/>
      <c r="G30" s="590"/>
      <c r="H30" s="590"/>
    </row>
    <row r="31" spans="2:9" s="587" customFormat="1" ht="13.5" thickBot="1">
      <c r="B31" s="555" t="str">
        <f>B16</f>
        <v>MÁY TÍNH VÀ THIẾT BỊ</v>
      </c>
      <c r="C31" s="556"/>
      <c r="D31" s="557"/>
      <c r="E31" s="556"/>
      <c r="F31" s="557"/>
      <c r="G31" s="556"/>
      <c r="H31" s="558"/>
    </row>
    <row r="32" spans="2:9">
      <c r="B32" s="591" t="s">
        <v>89</v>
      </c>
      <c r="C32" s="592"/>
      <c r="D32" s="593">
        <v>0</v>
      </c>
      <c r="E32" s="593">
        <f>D36</f>
        <v>164733.33333333334</v>
      </c>
      <c r="F32" s="593">
        <f>E36</f>
        <v>164733.33333333337</v>
      </c>
      <c r="G32" s="593">
        <f>F36</f>
        <v>82366.666666666715</v>
      </c>
      <c r="H32" s="561">
        <f>G36</f>
        <v>61775.000000000058</v>
      </c>
    </row>
    <row r="33" spans="2:8">
      <c r="B33" s="594" t="s">
        <v>90</v>
      </c>
      <c r="C33" s="589"/>
      <c r="D33" s="590">
        <f>D9+D10</f>
        <v>247100</v>
      </c>
      <c r="E33" s="590">
        <f>E9+E10</f>
        <v>123550</v>
      </c>
      <c r="F33" s="590">
        <f>F9+F10</f>
        <v>61775</v>
      </c>
      <c r="G33" s="590">
        <f>G9+G10</f>
        <v>61775</v>
      </c>
      <c r="H33" s="595">
        <f>H9+H10</f>
        <v>61775</v>
      </c>
    </row>
    <row r="34" spans="2:8">
      <c r="B34" s="594" t="s">
        <v>91</v>
      </c>
      <c r="C34" s="589"/>
      <c r="D34" s="590">
        <v>0</v>
      </c>
      <c r="E34" s="590">
        <v>0</v>
      </c>
      <c r="F34" s="590">
        <v>0</v>
      </c>
      <c r="G34" s="590">
        <v>0</v>
      </c>
      <c r="H34" s="601">
        <v>0</v>
      </c>
    </row>
    <row r="35" spans="2:8">
      <c r="B35" s="594" t="s">
        <v>92</v>
      </c>
      <c r="C35" s="589"/>
      <c r="D35" s="596">
        <f>-$D$33*$D$20</f>
        <v>-82366.666666666657</v>
      </c>
      <c r="E35" s="596">
        <f>-$D$33*$D$20-$E$33*$E$20</f>
        <v>-123549.99999999999</v>
      </c>
      <c r="F35" s="596">
        <f>-$D$33*$D$20-$E$33*$E$20-$F$33*$F$20</f>
        <v>-144141.66666666666</v>
      </c>
      <c r="G35" s="596">
        <f>-$E$33*$E$20-$F$33*$F$20-$G$33*$G$20</f>
        <v>-82366.666666666657</v>
      </c>
      <c r="H35" s="595">
        <f>-$F$33*$F$20-$G$33*$G$20-$H$33*$H$20</f>
        <v>-61774.999999999993</v>
      </c>
    </row>
    <row r="36" spans="2:8">
      <c r="B36" s="597" t="s">
        <v>93</v>
      </c>
      <c r="C36" s="598"/>
      <c r="D36" s="599">
        <f>SUM(D32:D35)</f>
        <v>164733.33333333334</v>
      </c>
      <c r="E36" s="599">
        <f>SUM(E32:E35)</f>
        <v>164733.33333333337</v>
      </c>
      <c r="F36" s="599">
        <f>SUM(F32:F35)</f>
        <v>82366.666666666715</v>
      </c>
      <c r="G36" s="599">
        <f>SUM(G32:G35)</f>
        <v>61775.000000000058</v>
      </c>
      <c r="H36" s="600">
        <f>SUM(H32:H35)</f>
        <v>61775.000000000065</v>
      </c>
    </row>
    <row r="37" spans="2:8">
      <c r="B37" s="602"/>
      <c r="C37" s="589"/>
      <c r="D37" s="590"/>
      <c r="E37" s="590"/>
      <c r="F37" s="590"/>
      <c r="G37" s="590"/>
      <c r="H37" s="581"/>
    </row>
    <row r="38" spans="2:8">
      <c r="B38" s="1022" t="s">
        <v>534</v>
      </c>
      <c r="C38" s="360"/>
      <c r="D38" s="1023"/>
      <c r="E38" s="360"/>
      <c r="F38" s="1023"/>
      <c r="G38" s="360"/>
      <c r="H38" s="361"/>
    </row>
    <row r="39" spans="2:8">
      <c r="B39" s="1027" t="s">
        <v>89</v>
      </c>
      <c r="C39" s="1028"/>
      <c r="D39" s="1029">
        <v>0</v>
      </c>
      <c r="E39" s="1029">
        <f>D43</f>
        <v>1400000</v>
      </c>
      <c r="F39" s="1029">
        <f>E43</f>
        <v>1300000</v>
      </c>
      <c r="G39" s="1029">
        <f>F43</f>
        <v>1200000</v>
      </c>
      <c r="H39" s="1030">
        <f>G43</f>
        <v>1100000</v>
      </c>
    </row>
    <row r="40" spans="2:8">
      <c r="B40" s="1031" t="s">
        <v>390</v>
      </c>
      <c r="C40" s="589"/>
      <c r="D40" s="590">
        <f>'Phụ lục 13-Cơ cấu vốn'!D8</f>
        <v>1500000</v>
      </c>
      <c r="E40" s="590">
        <v>0</v>
      </c>
      <c r="F40" s="590">
        <v>0</v>
      </c>
      <c r="G40" s="590">
        <v>0</v>
      </c>
      <c r="H40" s="1032">
        <v>0</v>
      </c>
    </row>
    <row r="41" spans="2:8">
      <c r="B41" s="1031" t="s">
        <v>91</v>
      </c>
      <c r="C41" s="589"/>
      <c r="D41" s="590">
        <v>0</v>
      </c>
      <c r="E41" s="590">
        <v>0</v>
      </c>
      <c r="F41" s="590">
        <v>0</v>
      </c>
      <c r="G41" s="590">
        <v>0</v>
      </c>
      <c r="H41" s="1033">
        <v>0</v>
      </c>
    </row>
    <row r="42" spans="2:8">
      <c r="B42" s="1034" t="s">
        <v>92</v>
      </c>
      <c r="C42" s="1035"/>
      <c r="D42" s="1036">
        <f>-$D$40*D21</f>
        <v>-100000</v>
      </c>
      <c r="E42" s="1036">
        <f>-$D$40*E21</f>
        <v>-100000</v>
      </c>
      <c r="F42" s="1036">
        <f>-$D$40*F21</f>
        <v>-100000</v>
      </c>
      <c r="G42" s="1036">
        <f>-$D$40*G21</f>
        <v>-100000</v>
      </c>
      <c r="H42" s="1036">
        <f>-$D$40*H21</f>
        <v>-100000</v>
      </c>
    </row>
    <row r="43" spans="2:8">
      <c r="B43" s="1024" t="s">
        <v>93</v>
      </c>
      <c r="C43" s="1025"/>
      <c r="D43" s="861">
        <f>SUM(D39:D42)</f>
        <v>1400000</v>
      </c>
      <c r="E43" s="861">
        <f>SUM(E39:E42)</f>
        <v>1300000</v>
      </c>
      <c r="F43" s="861">
        <f>SUM(F39:F42)</f>
        <v>1200000</v>
      </c>
      <c r="G43" s="861">
        <f>SUM(G39:G42)</f>
        <v>1100000</v>
      </c>
      <c r="H43" s="1188">
        <f>SUM(H39:H42)</f>
        <v>1000000</v>
      </c>
    </row>
    <row r="44" spans="2:8">
      <c r="B44" s="602"/>
      <c r="C44" s="589"/>
      <c r="D44" s="590"/>
      <c r="E44" s="590"/>
      <c r="F44" s="590"/>
      <c r="G44" s="590"/>
      <c r="H44" s="581"/>
    </row>
    <row r="45" spans="2:8">
      <c r="B45" s="1022" t="s">
        <v>533</v>
      </c>
      <c r="C45" s="360"/>
      <c r="D45" s="1023"/>
      <c r="E45" s="360"/>
      <c r="F45" s="1023"/>
      <c r="G45" s="360"/>
      <c r="H45" s="361"/>
    </row>
    <row r="46" spans="2:8">
      <c r="B46" s="1027" t="s">
        <v>89</v>
      </c>
      <c r="C46" s="1028"/>
      <c r="D46" s="1029">
        <v>0</v>
      </c>
      <c r="E46" s="1029">
        <f>D50</f>
        <v>1355200</v>
      </c>
      <c r="F46" s="1029">
        <f>E50</f>
        <v>1258400</v>
      </c>
      <c r="G46" s="1029">
        <f>F50</f>
        <v>1161600</v>
      </c>
      <c r="H46" s="1030">
        <f>G50</f>
        <v>1064800</v>
      </c>
    </row>
    <row r="47" spans="2:8">
      <c r="B47" s="1031" t="s">
        <v>389</v>
      </c>
      <c r="C47" s="589"/>
      <c r="D47" s="590">
        <f>'Phụ lục 8-Chi phí tiền HĐ'!F25</f>
        <v>1452000</v>
      </c>
      <c r="E47" s="590">
        <v>0</v>
      </c>
      <c r="F47" s="590">
        <v>0</v>
      </c>
      <c r="G47" s="590">
        <v>0</v>
      </c>
      <c r="H47" s="1032">
        <v>0</v>
      </c>
    </row>
    <row r="48" spans="2:8">
      <c r="B48" s="1031" t="s">
        <v>91</v>
      </c>
      <c r="C48" s="589"/>
      <c r="D48" s="590">
        <v>0</v>
      </c>
      <c r="E48" s="590">
        <v>0</v>
      </c>
      <c r="F48" s="590">
        <v>0</v>
      </c>
      <c r="G48" s="590">
        <v>0</v>
      </c>
      <c r="H48" s="1033">
        <v>0</v>
      </c>
    </row>
    <row r="49" spans="1:8">
      <c r="B49" s="1034" t="s">
        <v>92</v>
      </c>
      <c r="C49" s="1035"/>
      <c r="D49" s="1036">
        <f>-$D$47*D21</f>
        <v>-96800</v>
      </c>
      <c r="E49" s="1036">
        <f>-$D$47*E21</f>
        <v>-96800</v>
      </c>
      <c r="F49" s="1036">
        <f>-$D$47*F21</f>
        <v>-96800</v>
      </c>
      <c r="G49" s="1036">
        <f>-$D$47*G21</f>
        <v>-96800</v>
      </c>
      <c r="H49" s="1036">
        <f>-$D$47*H21</f>
        <v>-96800</v>
      </c>
    </row>
    <row r="50" spans="1:8">
      <c r="B50" s="1024" t="s">
        <v>93</v>
      </c>
      <c r="C50" s="1025"/>
      <c r="D50" s="861">
        <f>SUM(D46:D49)</f>
        <v>1355200</v>
      </c>
      <c r="E50" s="861">
        <f>SUM(E46:E49)</f>
        <v>1258400</v>
      </c>
      <c r="F50" s="861">
        <f>SUM(F46:F49)</f>
        <v>1161600</v>
      </c>
      <c r="G50" s="861">
        <f>SUM(G46:G49)</f>
        <v>1064800</v>
      </c>
      <c r="H50" s="1026">
        <f>SUM(H46:H49)</f>
        <v>968000</v>
      </c>
    </row>
    <row r="51" spans="1:8">
      <c r="B51" s="581"/>
      <c r="C51" s="571"/>
      <c r="D51" s="603"/>
      <c r="E51" s="604"/>
      <c r="F51" s="605"/>
      <c r="G51" s="605"/>
      <c r="H51" s="571"/>
    </row>
    <row r="52" spans="1:8" ht="13.5" thickBot="1">
      <c r="A52" s="587"/>
      <c r="B52" s="555" t="s">
        <v>502</v>
      </c>
      <c r="C52" s="556"/>
      <c r="D52" s="557"/>
      <c r="E52" s="556"/>
      <c r="F52" s="557"/>
      <c r="G52" s="556"/>
      <c r="H52" s="558"/>
    </row>
    <row r="53" spans="1:8">
      <c r="B53" s="591" t="s">
        <v>89</v>
      </c>
      <c r="C53" s="592"/>
      <c r="D53" s="593">
        <v>0</v>
      </c>
      <c r="E53" s="593">
        <f>D57</f>
        <v>0</v>
      </c>
      <c r="F53" s="593">
        <f>E57</f>
        <v>750000</v>
      </c>
      <c r="G53" s="593">
        <f>F57</f>
        <v>1350000</v>
      </c>
      <c r="H53" s="593">
        <f>G57</f>
        <v>1050000</v>
      </c>
    </row>
    <row r="54" spans="1:8">
      <c r="B54" s="594" t="s">
        <v>90</v>
      </c>
      <c r="C54" s="589"/>
      <c r="D54" s="590">
        <f>D24+D25</f>
        <v>0</v>
      </c>
      <c r="E54" s="590">
        <f>E11</f>
        <v>900000</v>
      </c>
      <c r="F54" s="590">
        <f>F11</f>
        <v>900000</v>
      </c>
      <c r="G54" s="590">
        <f>G11</f>
        <v>0</v>
      </c>
      <c r="H54" s="590">
        <f>H11</f>
        <v>0</v>
      </c>
    </row>
    <row r="55" spans="1:8">
      <c r="B55" s="594" t="s">
        <v>91</v>
      </c>
      <c r="C55" s="589"/>
      <c r="D55" s="590">
        <v>0</v>
      </c>
      <c r="E55" s="590">
        <v>0</v>
      </c>
      <c r="F55" s="590">
        <v>0</v>
      </c>
      <c r="G55" s="590">
        <v>0</v>
      </c>
      <c r="H55" s="601">
        <v>0</v>
      </c>
    </row>
    <row r="56" spans="1:8">
      <c r="B56" s="594" t="s">
        <v>92</v>
      </c>
      <c r="C56" s="589"/>
      <c r="D56" s="590">
        <v>0</v>
      </c>
      <c r="E56" s="596">
        <f>-$D$54*$D$22-$E$54*$E$22</f>
        <v>-150000</v>
      </c>
      <c r="F56" s="596">
        <f>-$D$54*$D$22-$E$54*$E$22-$F$54*$F$22</f>
        <v>-300000</v>
      </c>
      <c r="G56" s="596">
        <f>-$E$54*$E$22-$F$54*$F$22-$G$54*$F$22</f>
        <v>-300000</v>
      </c>
      <c r="H56" s="596">
        <f>-$F$54*$F$22-$G$54*G22-$H$54*$H$22</f>
        <v>-150000</v>
      </c>
    </row>
    <row r="57" spans="1:8">
      <c r="B57" s="597" t="s">
        <v>93</v>
      </c>
      <c r="C57" s="598"/>
      <c r="D57" s="599">
        <f>SUM(D53:D56)</f>
        <v>0</v>
      </c>
      <c r="E57" s="599">
        <f>SUM(E53:E56)</f>
        <v>750000</v>
      </c>
      <c r="F57" s="599">
        <f>SUM(F53:F56)</f>
        <v>1350000</v>
      </c>
      <c r="G57" s="599">
        <f>SUM(G53:G56)</f>
        <v>1050000</v>
      </c>
      <c r="H57" s="600">
        <f>SUM(H53:H56)</f>
        <v>900000</v>
      </c>
    </row>
    <row r="58" spans="1:8">
      <c r="B58" s="602"/>
      <c r="C58" s="589"/>
      <c r="D58" s="590"/>
      <c r="E58" s="590"/>
      <c r="F58" s="590"/>
      <c r="G58" s="590"/>
      <c r="H58" s="1138"/>
    </row>
    <row r="59" spans="1:8" ht="13.5" thickBot="1">
      <c r="B59" s="555" t="s">
        <v>96</v>
      </c>
      <c r="C59" s="556"/>
      <c r="D59" s="557"/>
      <c r="E59" s="556"/>
      <c r="F59" s="557"/>
      <c r="G59" s="556"/>
      <c r="H59" s="558"/>
    </row>
    <row r="60" spans="1:8">
      <c r="B60" s="591" t="s">
        <v>89</v>
      </c>
      <c r="C60" s="592"/>
      <c r="D60" s="593">
        <f>D25+D32+D46</f>
        <v>0</v>
      </c>
      <c r="E60" s="593">
        <f>E25+E32+E46</f>
        <v>2039933.3333333335</v>
      </c>
      <c r="F60" s="593">
        <f>F25+F32+F46</f>
        <v>2073133.3333333335</v>
      </c>
      <c r="G60" s="593">
        <f>G25+G32+G46</f>
        <v>1828966.6666666667</v>
      </c>
      <c r="H60" s="561">
        <f>H25+H32+H46</f>
        <v>1744075</v>
      </c>
    </row>
    <row r="61" spans="1:8" ht="3.75" customHeight="1">
      <c r="B61" s="594"/>
      <c r="C61" s="589"/>
      <c r="D61" s="590"/>
      <c r="E61" s="590"/>
      <c r="F61" s="590"/>
      <c r="G61" s="590"/>
      <c r="H61" s="630"/>
    </row>
    <row r="62" spans="1:8">
      <c r="B62" s="594" t="s">
        <v>90</v>
      </c>
      <c r="C62" s="589"/>
      <c r="D62" s="590">
        <f>D26+D40+D33+D47+D54</f>
        <v>3849100</v>
      </c>
      <c r="E62" s="590">
        <f>E26+E40+E33+E47+E54</f>
        <v>1348550</v>
      </c>
      <c r="F62" s="590">
        <f>F26+F40+F33+F47+F54</f>
        <v>1124275</v>
      </c>
      <c r="G62" s="590">
        <f>G26+G40+G33+G47+G54</f>
        <v>224275</v>
      </c>
      <c r="H62" s="590">
        <f>H26+H40+H33+H47+H54</f>
        <v>224275</v>
      </c>
    </row>
    <row r="63" spans="1:8">
      <c r="B63" s="594" t="s">
        <v>91</v>
      </c>
      <c r="C63" s="589"/>
      <c r="D63" s="590">
        <f>D27+D34+D48</f>
        <v>0</v>
      </c>
      <c r="E63" s="590">
        <f>E27+E34+E48</f>
        <v>0</v>
      </c>
      <c r="F63" s="590">
        <f>F27+F34+F48</f>
        <v>0</v>
      </c>
      <c r="G63" s="590">
        <f>G27+G34+G48</f>
        <v>0</v>
      </c>
      <c r="H63" s="601">
        <f>H27+H34+H48</f>
        <v>0</v>
      </c>
    </row>
    <row r="64" spans="1:8">
      <c r="B64" s="594" t="s">
        <v>92</v>
      </c>
      <c r="C64" s="589"/>
      <c r="D64" s="596">
        <f>D28+D35+D42+D49+D56</f>
        <v>-409166.66666666663</v>
      </c>
      <c r="E64" s="596">
        <f>E28+E35+E42+E49+E56</f>
        <v>-665350</v>
      </c>
      <c r="F64" s="596">
        <f>F28+F35+F42+F49+F56</f>
        <v>-868441.66666666663</v>
      </c>
      <c r="G64" s="596">
        <f>G28+G35+G42+G49+G56</f>
        <v>-709166.66666666663</v>
      </c>
      <c r="H64" s="596">
        <f>H28+H35+H42+H49+H56</f>
        <v>-506075</v>
      </c>
    </row>
    <row r="65" spans="2:8">
      <c r="B65" s="597" t="s">
        <v>93</v>
      </c>
      <c r="C65" s="598"/>
      <c r="D65" s="599">
        <f>SUM(D60:D64)</f>
        <v>3439933.3333333335</v>
      </c>
      <c r="E65" s="599">
        <f>SUM(E60:E64)</f>
        <v>2723133.3333333335</v>
      </c>
      <c r="F65" s="599">
        <f>SUM(F60:F64)</f>
        <v>2328966.666666667</v>
      </c>
      <c r="G65" s="599">
        <f>SUM(G60:G64)</f>
        <v>1344075</v>
      </c>
      <c r="H65" s="600">
        <f>SUM(H60:H64)</f>
        <v>1462275</v>
      </c>
    </row>
    <row r="66" spans="2:8">
      <c r="B66" s="602"/>
      <c r="C66" s="589"/>
      <c r="D66" s="590"/>
      <c r="E66" s="590"/>
      <c r="F66" s="590"/>
      <c r="G66" s="590"/>
      <c r="H66" s="581"/>
    </row>
    <row r="67" spans="2:8" s="610" customFormat="1" ht="13.5" thickBot="1">
      <c r="B67" s="606" t="s">
        <v>97</v>
      </c>
      <c r="C67" s="607"/>
      <c r="D67" s="608"/>
      <c r="E67" s="607"/>
      <c r="F67" s="608"/>
      <c r="G67" s="607"/>
      <c r="H67" s="609"/>
    </row>
    <row r="68" spans="2:8" s="15" customFormat="1">
      <c r="B68" s="1189" t="s">
        <v>98</v>
      </c>
      <c r="C68" s="1190"/>
      <c r="D68" s="1191">
        <f>D8*D19+D9*D20+D10*D20+D11*D22</f>
        <v>212366.66666666666</v>
      </c>
      <c r="E68" s="1191">
        <f>E8*E19+E9*E20+E10*E20+E11*E22</f>
        <v>256183.33333333331</v>
      </c>
      <c r="F68" s="1191">
        <f>F8*F19+F9*F20+F10*F20+F11*F22</f>
        <v>203091.66666666666</v>
      </c>
      <c r="G68" s="1191">
        <f>G8*G19+G9*G20+G10*G20+G11*G22</f>
        <v>53091.666666666664</v>
      </c>
      <c r="H68" s="1191">
        <f>H8*H19+H9*H20+H10*H20+H11*H22</f>
        <v>53091.666666666664</v>
      </c>
    </row>
    <row r="69" spans="2:8" s="611" customFormat="1">
      <c r="B69" s="612" t="s">
        <v>97</v>
      </c>
      <c r="C69" s="613"/>
      <c r="D69" s="614">
        <f>D28+D35+D56+D68</f>
        <v>0</v>
      </c>
      <c r="E69" s="614">
        <f>E28+E35+E56+E68</f>
        <v>-212366.66666666669</v>
      </c>
      <c r="F69" s="614">
        <f>F28+F35+F56+F68</f>
        <v>-468550</v>
      </c>
      <c r="G69" s="614">
        <f>G28+G35+G56+G68</f>
        <v>-459274.99999999994</v>
      </c>
      <c r="H69" s="614">
        <f>H28+H35+H56+H68</f>
        <v>-256183.33333333334</v>
      </c>
    </row>
    <row r="70" spans="2:8" s="611" customFormat="1"/>
    <row r="71" spans="2:8">
      <c r="E71" s="535"/>
    </row>
  </sheetData>
  <customSheetViews>
    <customSheetView guid="{8CD3C882-7D3C-4E0F-A3BB-E1D5913F109E}" fitToPage="1" showRuler="0" topLeftCell="A37">
      <pageMargins left="0.74803149606299213" right="0.74803149606299213" top="0.6" bottom="0.8" header="0.42" footer="0.51181102362204722"/>
      <printOptions horizontalCentered="1"/>
      <pageSetup paperSize="9" scale="64" orientation="landscape" r:id="rId1"/>
      <headerFooter alignWithMargins="0">
        <oddFooter>&amp;L&amp;A&amp;CStoxPlus, the Finance Centre&amp;R&amp;P</oddFooter>
      </headerFooter>
    </customSheetView>
    <customSheetView guid="{28702B47-9400-4D44-8189-4CAC6BEE69E2}" showRuler="0">
      <selection activeCell="H25" sqref="H25"/>
      <pageMargins left="0.74803149606299213" right="0.74803149606299213" top="0.78740157480314965" bottom="0.98425196850393704" header="0.51181102362204722" footer="0.51181102362204722"/>
      <printOptions horizontalCentered="1"/>
      <pageSetup paperSize="9" orientation="landscape" r:id="rId2"/>
      <headerFooter alignWithMargins="0">
        <oddFooter>&amp;RThe Best Research and Financial Information Provider in Vietnam</oddFooter>
      </headerFooter>
    </customSheetView>
    <customSheetView guid="{2049E0F3-D451-4732-949B-2EE19D3E5829}" showPageBreaks="1" showRuler="0" topLeftCell="A31">
      <selection activeCell="E52" sqref="E52"/>
      <pageMargins left="0.74803149606299213" right="0.74803149606299213" top="0.78740157480314965" bottom="0.98425196850393704" header="0.51181102362204722" footer="0.51181102362204722"/>
      <printOptions horizontalCentered="1"/>
      <pageSetup paperSize="9" orientation="landscape" r:id="rId3"/>
      <headerFooter alignWithMargins="0">
        <oddFooter>&amp;L&amp;A&amp;R&amp;9The Best Research and Financial Information Portal in Vietnam</oddFooter>
      </headerFooter>
    </customSheetView>
    <customSheetView guid="{79CAE85A-0F9A-4CCF-8334-A798A820F2E5}" fitToPage="1" topLeftCell="A37">
      <pageMargins left="0.74803149606299213" right="0.74803149606299213" top="0.6" bottom="0.8" header="0.42" footer="0.51181102362204722"/>
      <printOptions horizontalCentered="1"/>
      <pageSetup paperSize="9" scale="75" orientation="landscape" r:id="rId4"/>
      <headerFooter alignWithMargins="0">
        <oddFooter>&amp;L&amp;A&amp;CStoxPlus, the Finance Centre&amp;R&amp;P</oddFooter>
      </headerFooter>
    </customSheetView>
  </customSheetViews>
  <phoneticPr fontId="2" type="noConversion"/>
  <printOptions horizontalCentered="1"/>
  <pageMargins left="0.74803149606299202" right="0.74803149606299202" top="0.6" bottom="0.8" header="0.42" footer="0.511811023622047"/>
  <pageSetup paperSize="9" fitToHeight="0" orientation="landscape" r:id="rId5"/>
  <headerFooter alignWithMargins="0">
    <oddFooter>&amp;L&amp;A&amp;CStoxPlus, the Finance Centre&amp;R&amp;P</oddFooter>
  </headerFooter>
  <ignoredErrors>
    <ignoredError sqref="D62" formula="1"/>
  </ignoredErrors>
</worksheet>
</file>

<file path=xl/worksheets/sheet13.xml><?xml version="1.0" encoding="utf-8"?>
<worksheet xmlns="http://schemas.openxmlformats.org/spreadsheetml/2006/main" xmlns:r="http://schemas.openxmlformats.org/officeDocument/2006/relationships">
  <sheetPr codeName="Sheet14" enableFormatConditionsCalculation="0">
    <pageSetUpPr fitToPage="1"/>
  </sheetPr>
  <dimension ref="B1:U108"/>
  <sheetViews>
    <sheetView topLeftCell="A49" workbookViewId="0">
      <selection activeCell="B7" sqref="B7"/>
    </sheetView>
  </sheetViews>
  <sheetFormatPr defaultRowHeight="12"/>
  <cols>
    <col min="1" max="1" width="1.28515625" style="478" customWidth="1"/>
    <col min="2" max="2" width="34.85546875" style="478" customWidth="1"/>
    <col min="3" max="3" width="11.85546875" style="615" customWidth="1"/>
    <col min="4" max="4" width="10" style="616" customWidth="1"/>
    <col min="5" max="5" width="10.28515625" style="615" bestFit="1" customWidth="1"/>
    <col min="6" max="17" width="8.7109375" style="616" customWidth="1"/>
    <col min="18" max="18" width="43.140625" style="617" bestFit="1" customWidth="1"/>
    <col min="19" max="19" width="10.85546875" style="478" bestFit="1" customWidth="1"/>
    <col min="20" max="16384" width="9.140625" style="478"/>
  </cols>
  <sheetData>
    <row r="1" spans="2:21" ht="19.5">
      <c r="B1" s="463" t="s">
        <v>429</v>
      </c>
    </row>
    <row r="2" spans="2:21">
      <c r="B2" s="466" t="s">
        <v>326</v>
      </c>
    </row>
    <row r="3" spans="2:21">
      <c r="B3" s="466"/>
    </row>
    <row r="4" spans="2:21">
      <c r="B4" s="618" t="s">
        <v>146</v>
      </c>
      <c r="C4" s="619"/>
      <c r="D4" s="620"/>
      <c r="E4" s="619"/>
      <c r="F4" s="620"/>
      <c r="G4" s="620"/>
      <c r="H4" s="620"/>
      <c r="I4" s="620"/>
      <c r="J4" s="620"/>
      <c r="K4" s="620"/>
      <c r="L4" s="620"/>
      <c r="M4" s="620"/>
      <c r="N4" s="620"/>
      <c r="O4" s="620"/>
      <c r="P4" s="620"/>
      <c r="Q4" s="620"/>
      <c r="R4" s="621"/>
    </row>
    <row r="5" spans="2:21">
      <c r="B5" s="466"/>
    </row>
    <row r="6" spans="2:21" s="624" customFormat="1" ht="12.75" thickBot="1">
      <c r="B6" s="555"/>
      <c r="C6" s="556" t="s">
        <v>85</v>
      </c>
      <c r="D6" s="556" t="s">
        <v>3</v>
      </c>
      <c r="E6" s="709" t="s">
        <v>86</v>
      </c>
      <c r="F6" s="558"/>
      <c r="G6" s="558"/>
      <c r="H6" s="558"/>
      <c r="I6" s="558"/>
      <c r="J6" s="558"/>
      <c r="K6" s="558"/>
      <c r="L6" s="558"/>
      <c r="M6" s="558"/>
      <c r="N6" s="558"/>
      <c r="O6" s="558"/>
      <c r="P6" s="558"/>
      <c r="Q6" s="558"/>
      <c r="R6" s="558"/>
      <c r="S6" s="622"/>
      <c r="T6" s="622"/>
      <c r="U6" s="623"/>
    </row>
    <row r="7" spans="2:21">
      <c r="B7" s="625" t="str">
        <f>B17</f>
        <v>THIẾT BỊ SẢN XUẤT</v>
      </c>
      <c r="C7" s="626">
        <f>E23</f>
        <v>650000</v>
      </c>
      <c r="D7" s="627">
        <f>C7/$C$10</f>
        <v>0.72455690558466168</v>
      </c>
      <c r="E7" s="626">
        <f>SUM(F23:Q23)-C7</f>
        <v>0</v>
      </c>
      <c r="F7" s="626"/>
      <c r="G7" s="626"/>
      <c r="H7" s="626"/>
      <c r="I7" s="626"/>
      <c r="J7" s="626"/>
      <c r="K7" s="626"/>
      <c r="L7" s="626"/>
      <c r="M7" s="626"/>
      <c r="N7" s="626"/>
      <c r="O7" s="626"/>
      <c r="P7" s="626"/>
      <c r="Q7" s="626"/>
      <c r="R7" s="628"/>
    </row>
    <row r="8" spans="2:21">
      <c r="B8" s="523" t="str">
        <f>B25</f>
        <v>MÁY TÍNH VÀ THIẾT BỊ</v>
      </c>
      <c r="C8" s="629">
        <f>E37</f>
        <v>185600</v>
      </c>
      <c r="D8" s="583">
        <f>C8/$C$10</f>
        <v>0.20688886411771262</v>
      </c>
      <c r="E8" s="630">
        <f>C8-SUM(F37:Q37)</f>
        <v>0</v>
      </c>
      <c r="F8" s="629"/>
      <c r="G8" s="629"/>
      <c r="H8" s="629"/>
      <c r="I8" s="629"/>
      <c r="J8" s="629"/>
      <c r="K8" s="629"/>
      <c r="L8" s="629"/>
      <c r="M8" s="629"/>
      <c r="N8" s="629"/>
      <c r="O8" s="629"/>
      <c r="P8" s="629"/>
      <c r="Q8" s="629"/>
      <c r="R8" s="631"/>
    </row>
    <row r="9" spans="2:21">
      <c r="B9" s="523" t="str">
        <f>B39</f>
        <v>ĐỒ DÙNG VĂN PHÒNG</v>
      </c>
      <c r="C9" s="629">
        <f>E49</f>
        <v>61500</v>
      </c>
      <c r="D9" s="583">
        <f>C9/$C$10</f>
        <v>6.8554230297625682E-2</v>
      </c>
      <c r="E9" s="630">
        <f>C9-SUM(F49:Q49)</f>
        <v>0</v>
      </c>
      <c r="F9" s="629"/>
      <c r="G9" s="629"/>
      <c r="H9" s="629"/>
      <c r="I9" s="629"/>
      <c r="J9" s="629"/>
      <c r="K9" s="629"/>
      <c r="L9" s="629"/>
      <c r="M9" s="629"/>
      <c r="N9" s="629"/>
      <c r="O9" s="629"/>
      <c r="P9" s="629"/>
      <c r="Q9" s="629"/>
      <c r="R9" s="631"/>
    </row>
    <row r="10" spans="2:21">
      <c r="B10" s="632"/>
      <c r="C10" s="633">
        <f>SUM(C7:C9)</f>
        <v>897100</v>
      </c>
      <c r="D10" s="634">
        <f>C10/$C$10</f>
        <v>1</v>
      </c>
      <c r="E10" s="635">
        <f>SUM(E7:E9)</f>
        <v>0</v>
      </c>
      <c r="F10" s="636"/>
      <c r="G10" s="636"/>
      <c r="H10" s="636"/>
      <c r="I10" s="636"/>
      <c r="J10" s="636"/>
      <c r="K10" s="636"/>
      <c r="L10" s="636"/>
      <c r="M10" s="636"/>
      <c r="N10" s="636"/>
      <c r="O10" s="636"/>
      <c r="P10" s="636"/>
      <c r="Q10" s="636"/>
      <c r="R10" s="637"/>
    </row>
    <row r="11" spans="2:21">
      <c r="B11" s="466"/>
    </row>
    <row r="12" spans="2:21">
      <c r="B12" s="618" t="s">
        <v>82</v>
      </c>
      <c r="C12" s="619"/>
      <c r="D12" s="620"/>
      <c r="E12" s="619"/>
      <c r="F12" s="620"/>
      <c r="G12" s="620"/>
      <c r="H12" s="620"/>
      <c r="I12" s="620"/>
      <c r="J12" s="620"/>
      <c r="K12" s="620"/>
      <c r="L12" s="620"/>
      <c r="M12" s="620"/>
      <c r="N12" s="620"/>
      <c r="O12" s="620"/>
      <c r="P12" s="620"/>
      <c r="Q12" s="620"/>
      <c r="R12" s="621"/>
    </row>
    <row r="13" spans="2:21">
      <c r="B13" s="466"/>
    </row>
    <row r="14" spans="2:21">
      <c r="B14" s="638"/>
      <c r="C14" s="639" t="s">
        <v>60</v>
      </c>
      <c r="D14" s="483" t="s">
        <v>62</v>
      </c>
      <c r="E14" s="639" t="s">
        <v>59</v>
      </c>
      <c r="F14" s="471"/>
      <c r="G14" s="471"/>
      <c r="H14" s="471"/>
      <c r="I14" s="471"/>
      <c r="J14" s="471"/>
      <c r="K14" s="471"/>
      <c r="L14" s="471"/>
      <c r="M14" s="471"/>
      <c r="N14" s="471"/>
      <c r="O14" s="471"/>
      <c r="P14" s="471"/>
      <c r="Q14" s="471"/>
      <c r="R14" s="640"/>
    </row>
    <row r="15" spans="2:21" ht="12.75" thickBot="1">
      <c r="B15" s="1094" t="s">
        <v>462</v>
      </c>
      <c r="C15" s="641" t="s">
        <v>61</v>
      </c>
      <c r="D15" s="642" t="s">
        <v>63</v>
      </c>
      <c r="E15" s="641"/>
      <c r="F15" s="643">
        <v>39822</v>
      </c>
      <c r="G15" s="643">
        <v>39853</v>
      </c>
      <c r="H15" s="643">
        <v>39881</v>
      </c>
      <c r="I15" s="643">
        <v>39912</v>
      </c>
      <c r="J15" s="643">
        <v>39942</v>
      </c>
      <c r="K15" s="643">
        <v>39973</v>
      </c>
      <c r="L15" s="643">
        <v>40003</v>
      </c>
      <c r="M15" s="643">
        <v>40034</v>
      </c>
      <c r="N15" s="643">
        <v>40065</v>
      </c>
      <c r="O15" s="643">
        <v>40095</v>
      </c>
      <c r="P15" s="643">
        <v>40126</v>
      </c>
      <c r="Q15" s="643">
        <v>40156</v>
      </c>
      <c r="R15" s="644" t="s">
        <v>0</v>
      </c>
    </row>
    <row r="17" spans="2:18">
      <c r="B17" s="479" t="s">
        <v>269</v>
      </c>
      <c r="C17" s="554"/>
      <c r="D17" s="645"/>
      <c r="E17" s="554"/>
      <c r="F17" s="645"/>
      <c r="G17" s="645"/>
      <c r="H17" s="645"/>
      <c r="I17" s="645"/>
      <c r="J17" s="645"/>
      <c r="K17" s="645"/>
      <c r="L17" s="645"/>
      <c r="M17" s="645"/>
      <c r="N17" s="645"/>
      <c r="O17" s="645"/>
      <c r="P17" s="645"/>
      <c r="Q17" s="645"/>
      <c r="R17" s="553"/>
    </row>
    <row r="18" spans="2:18">
      <c r="B18" s="646" t="str">
        <f t="shared" ref="B18:D21" si="0">B56</f>
        <v xml:space="preserve">Mua phễu nhựa </v>
      </c>
      <c r="C18" s="647">
        <f t="shared" si="0"/>
        <v>1</v>
      </c>
      <c r="D18" s="648">
        <f t="shared" si="0"/>
        <v>150000</v>
      </c>
      <c r="E18" s="649">
        <f>C18*D18</f>
        <v>150000</v>
      </c>
      <c r="F18" s="648">
        <f t="shared" ref="F18:Q18" si="1">$D18*F56</f>
        <v>0</v>
      </c>
      <c r="G18" s="648">
        <f t="shared" si="1"/>
        <v>0</v>
      </c>
      <c r="H18" s="648">
        <f t="shared" si="1"/>
        <v>0</v>
      </c>
      <c r="I18" s="648">
        <f t="shared" si="1"/>
        <v>0</v>
      </c>
      <c r="J18" s="648">
        <f t="shared" si="1"/>
        <v>150000</v>
      </c>
      <c r="K18" s="648">
        <f t="shared" si="1"/>
        <v>0</v>
      </c>
      <c r="L18" s="648">
        <f t="shared" si="1"/>
        <v>0</v>
      </c>
      <c r="M18" s="648">
        <f t="shared" si="1"/>
        <v>0</v>
      </c>
      <c r="N18" s="648">
        <f t="shared" si="1"/>
        <v>0</v>
      </c>
      <c r="O18" s="648">
        <f t="shared" si="1"/>
        <v>0</v>
      </c>
      <c r="P18" s="648">
        <f t="shared" si="1"/>
        <v>0</v>
      </c>
      <c r="Q18" s="648">
        <f t="shared" si="1"/>
        <v>0</v>
      </c>
      <c r="R18" s="650"/>
    </row>
    <row r="19" spans="2:18">
      <c r="B19" s="651" t="str">
        <f>B57</f>
        <v>Khuôn đúc phễu nhựa</v>
      </c>
      <c r="C19" s="652">
        <f t="shared" si="0"/>
        <v>1</v>
      </c>
      <c r="D19" s="653">
        <f t="shared" si="0"/>
        <v>500000</v>
      </c>
      <c r="E19" s="654">
        <f>C19*D19</f>
        <v>500000</v>
      </c>
      <c r="F19" s="653">
        <f t="shared" ref="F19:Q19" si="2">$D19*F57</f>
        <v>0</v>
      </c>
      <c r="G19" s="653">
        <f t="shared" si="2"/>
        <v>0</v>
      </c>
      <c r="H19" s="653">
        <f t="shared" si="2"/>
        <v>0</v>
      </c>
      <c r="I19" s="653">
        <f t="shared" si="2"/>
        <v>0</v>
      </c>
      <c r="J19" s="653">
        <f t="shared" si="2"/>
        <v>0</v>
      </c>
      <c r="K19" s="653">
        <f t="shared" si="2"/>
        <v>500000</v>
      </c>
      <c r="L19" s="653">
        <f t="shared" si="2"/>
        <v>0</v>
      </c>
      <c r="M19" s="653">
        <f t="shared" si="2"/>
        <v>0</v>
      </c>
      <c r="N19" s="653">
        <f t="shared" si="2"/>
        <v>0</v>
      </c>
      <c r="O19" s="653">
        <f t="shared" si="2"/>
        <v>0</v>
      </c>
      <c r="P19" s="653">
        <f t="shared" si="2"/>
        <v>0</v>
      </c>
      <c r="Q19" s="653">
        <f t="shared" si="2"/>
        <v>0</v>
      </c>
      <c r="R19" s="655"/>
    </row>
    <row r="20" spans="2:18">
      <c r="B20" s="651" t="str">
        <f t="shared" si="0"/>
        <v>Xe trạm trộn bê tông 30m3/giờ</v>
      </c>
      <c r="C20" s="652">
        <f t="shared" si="0"/>
        <v>0</v>
      </c>
      <c r="D20" s="653">
        <f t="shared" si="0"/>
        <v>980000</v>
      </c>
      <c r="E20" s="654">
        <f>C20*D20</f>
        <v>0</v>
      </c>
      <c r="F20" s="653">
        <f t="shared" ref="F20:Q20" si="3">$D20*F58</f>
        <v>0</v>
      </c>
      <c r="G20" s="653">
        <f t="shared" si="3"/>
        <v>0</v>
      </c>
      <c r="H20" s="653">
        <f t="shared" si="3"/>
        <v>0</v>
      </c>
      <c r="I20" s="653">
        <f t="shared" si="3"/>
        <v>0</v>
      </c>
      <c r="J20" s="653">
        <f t="shared" si="3"/>
        <v>0</v>
      </c>
      <c r="K20" s="653">
        <f t="shared" si="3"/>
        <v>0</v>
      </c>
      <c r="L20" s="653">
        <f t="shared" si="3"/>
        <v>0</v>
      </c>
      <c r="M20" s="653">
        <f t="shared" si="3"/>
        <v>0</v>
      </c>
      <c r="N20" s="653">
        <f t="shared" si="3"/>
        <v>0</v>
      </c>
      <c r="O20" s="653">
        <f t="shared" si="3"/>
        <v>0</v>
      </c>
      <c r="P20" s="653">
        <f t="shared" si="3"/>
        <v>0</v>
      </c>
      <c r="Q20" s="653">
        <f t="shared" si="3"/>
        <v>0</v>
      </c>
      <c r="R20" s="655"/>
    </row>
    <row r="21" spans="2:18">
      <c r="B21" s="651" t="str">
        <f t="shared" si="0"/>
        <v xml:space="preserve">Xe tải 25T chuyên trở </v>
      </c>
      <c r="C21" s="652">
        <f t="shared" si="0"/>
        <v>0</v>
      </c>
      <c r="D21" s="653">
        <f t="shared" si="0"/>
        <v>980000</v>
      </c>
      <c r="E21" s="654">
        <f>SUM(F21:Q21)</f>
        <v>0</v>
      </c>
      <c r="F21" s="653">
        <f t="shared" ref="F21:Q21" si="4">$D21*F59</f>
        <v>0</v>
      </c>
      <c r="G21" s="653">
        <f t="shared" si="4"/>
        <v>0</v>
      </c>
      <c r="H21" s="653">
        <f t="shared" si="4"/>
        <v>0</v>
      </c>
      <c r="I21" s="653">
        <f t="shared" si="4"/>
        <v>0</v>
      </c>
      <c r="J21" s="653">
        <f t="shared" si="4"/>
        <v>0</v>
      </c>
      <c r="K21" s="653">
        <f t="shared" si="4"/>
        <v>0</v>
      </c>
      <c r="L21" s="653">
        <f t="shared" si="4"/>
        <v>0</v>
      </c>
      <c r="M21" s="653">
        <f t="shared" si="4"/>
        <v>0</v>
      </c>
      <c r="N21" s="653">
        <f t="shared" si="4"/>
        <v>0</v>
      </c>
      <c r="O21" s="653">
        <f t="shared" si="4"/>
        <v>0</v>
      </c>
      <c r="P21" s="653">
        <f t="shared" si="4"/>
        <v>0</v>
      </c>
      <c r="Q21" s="653">
        <f t="shared" si="4"/>
        <v>0</v>
      </c>
      <c r="R21" s="655"/>
    </row>
    <row r="22" spans="2:18">
      <c r="B22" s="651"/>
      <c r="C22" s="652"/>
      <c r="D22" s="653"/>
      <c r="E22" s="654"/>
      <c r="F22" s="653"/>
      <c r="G22" s="653"/>
      <c r="H22" s="653"/>
      <c r="I22" s="653"/>
      <c r="J22" s="653"/>
      <c r="K22" s="653"/>
      <c r="L22" s="653"/>
      <c r="M22" s="653"/>
      <c r="N22" s="653"/>
      <c r="O22" s="653"/>
      <c r="P22" s="653"/>
      <c r="Q22" s="653"/>
      <c r="R22" s="655"/>
    </row>
    <row r="23" spans="2:18">
      <c r="B23" s="656" t="s">
        <v>267</v>
      </c>
      <c r="C23" s="657"/>
      <c r="D23" s="658"/>
      <c r="E23" s="659">
        <f>SUM(F23:Q23)</f>
        <v>650000</v>
      </c>
      <c r="F23" s="658">
        <f>SUM(F18:F22)</f>
        <v>0</v>
      </c>
      <c r="G23" s="658">
        <f t="shared" ref="G23:Q23" si="5">SUM(G18:G22)</f>
        <v>0</v>
      </c>
      <c r="H23" s="658">
        <f t="shared" si="5"/>
        <v>0</v>
      </c>
      <c r="I23" s="658">
        <f t="shared" si="5"/>
        <v>0</v>
      </c>
      <c r="J23" s="658">
        <f t="shared" si="5"/>
        <v>150000</v>
      </c>
      <c r="K23" s="658">
        <f t="shared" si="5"/>
        <v>500000</v>
      </c>
      <c r="L23" s="658">
        <f t="shared" si="5"/>
        <v>0</v>
      </c>
      <c r="M23" s="658">
        <f t="shared" si="5"/>
        <v>0</v>
      </c>
      <c r="N23" s="658">
        <f t="shared" si="5"/>
        <v>0</v>
      </c>
      <c r="O23" s="658">
        <f t="shared" si="5"/>
        <v>0</v>
      </c>
      <c r="P23" s="658">
        <f t="shared" si="5"/>
        <v>0</v>
      </c>
      <c r="Q23" s="658">
        <f t="shared" si="5"/>
        <v>0</v>
      </c>
      <c r="R23" s="660"/>
    </row>
    <row r="24" spans="2:18">
      <c r="B24" s="456"/>
      <c r="C24" s="661"/>
      <c r="D24" s="662"/>
      <c r="E24" s="661"/>
      <c r="F24" s="662"/>
      <c r="G24" s="662"/>
      <c r="H24" s="662"/>
      <c r="I24" s="662"/>
      <c r="J24" s="662"/>
      <c r="K24" s="662"/>
      <c r="L24" s="662"/>
      <c r="M24" s="662"/>
      <c r="N24" s="662"/>
      <c r="O24" s="662"/>
      <c r="P24" s="662"/>
      <c r="Q24" s="662"/>
      <c r="R24" s="663"/>
    </row>
    <row r="25" spans="2:18" ht="12.75" thickBot="1">
      <c r="B25" s="664" t="s">
        <v>64</v>
      </c>
      <c r="C25" s="665" t="s">
        <v>53</v>
      </c>
      <c r="D25" s="666" t="s">
        <v>54</v>
      </c>
      <c r="E25" s="665" t="s">
        <v>59</v>
      </c>
      <c r="F25" s="667">
        <f t="shared" ref="F25:Q25" si="6">F15</f>
        <v>39822</v>
      </c>
      <c r="G25" s="667">
        <f t="shared" si="6"/>
        <v>39853</v>
      </c>
      <c r="H25" s="667">
        <f t="shared" si="6"/>
        <v>39881</v>
      </c>
      <c r="I25" s="667">
        <f t="shared" si="6"/>
        <v>39912</v>
      </c>
      <c r="J25" s="667">
        <f t="shared" si="6"/>
        <v>39942</v>
      </c>
      <c r="K25" s="667">
        <f t="shared" si="6"/>
        <v>39973</v>
      </c>
      <c r="L25" s="667">
        <f t="shared" si="6"/>
        <v>40003</v>
      </c>
      <c r="M25" s="667">
        <f t="shared" si="6"/>
        <v>40034</v>
      </c>
      <c r="N25" s="667">
        <f t="shared" si="6"/>
        <v>40065</v>
      </c>
      <c r="O25" s="667">
        <f t="shared" si="6"/>
        <v>40095</v>
      </c>
      <c r="P25" s="667">
        <f t="shared" si="6"/>
        <v>40126</v>
      </c>
      <c r="Q25" s="667">
        <f t="shared" si="6"/>
        <v>40156</v>
      </c>
      <c r="R25" s="668"/>
    </row>
    <row r="26" spans="2:18" s="477" customFormat="1">
      <c r="B26" s="669" t="str">
        <f t="shared" ref="B26:D27" si="7">B64</f>
        <v>Máy tính để bàn</v>
      </c>
      <c r="C26" s="670">
        <f t="shared" si="7"/>
        <v>10</v>
      </c>
      <c r="D26" s="671">
        <f t="shared" si="7"/>
        <v>6000</v>
      </c>
      <c r="E26" s="654">
        <f t="shared" ref="E26:E35" si="8">C26*D26</f>
        <v>60000</v>
      </c>
      <c r="F26" s="671">
        <f t="shared" ref="F26:Q26" si="9">$D26*F64</f>
        <v>0</v>
      </c>
      <c r="G26" s="671">
        <f t="shared" si="9"/>
        <v>0</v>
      </c>
      <c r="H26" s="671">
        <f t="shared" si="9"/>
        <v>0</v>
      </c>
      <c r="I26" s="671">
        <f t="shared" si="9"/>
        <v>0</v>
      </c>
      <c r="J26" s="671">
        <f t="shared" si="9"/>
        <v>0</v>
      </c>
      <c r="K26" s="671">
        <f t="shared" si="9"/>
        <v>0</v>
      </c>
      <c r="L26" s="671">
        <f t="shared" si="9"/>
        <v>30000</v>
      </c>
      <c r="M26" s="671">
        <f t="shared" si="9"/>
        <v>0</v>
      </c>
      <c r="N26" s="671">
        <f t="shared" si="9"/>
        <v>0</v>
      </c>
      <c r="O26" s="671">
        <f t="shared" si="9"/>
        <v>30000</v>
      </c>
      <c r="P26" s="671">
        <f t="shared" si="9"/>
        <v>0</v>
      </c>
      <c r="Q26" s="671">
        <f t="shared" si="9"/>
        <v>0</v>
      </c>
      <c r="R26" s="655"/>
    </row>
    <row r="27" spans="2:18" s="477" customFormat="1">
      <c r="B27" s="669" t="str">
        <f t="shared" si="7"/>
        <v>Máy tính laptops cho trưởng phòng</v>
      </c>
      <c r="C27" s="670">
        <f t="shared" si="7"/>
        <v>3</v>
      </c>
      <c r="D27" s="671">
        <f t="shared" si="7"/>
        <v>18000</v>
      </c>
      <c r="E27" s="654">
        <f t="shared" si="8"/>
        <v>54000</v>
      </c>
      <c r="F27" s="671">
        <f>$D27*F65</f>
        <v>0</v>
      </c>
      <c r="G27" s="671">
        <f t="shared" ref="G27:Q27" si="10">$D27*G65</f>
        <v>0</v>
      </c>
      <c r="H27" s="671">
        <f t="shared" si="10"/>
        <v>0</v>
      </c>
      <c r="I27" s="671">
        <f t="shared" si="10"/>
        <v>0</v>
      </c>
      <c r="J27" s="671">
        <f t="shared" si="10"/>
        <v>0</v>
      </c>
      <c r="K27" s="671">
        <f t="shared" si="10"/>
        <v>54000</v>
      </c>
      <c r="L27" s="671">
        <f t="shared" si="10"/>
        <v>0</v>
      </c>
      <c r="M27" s="671">
        <f t="shared" si="10"/>
        <v>0</v>
      </c>
      <c r="N27" s="671">
        <f t="shared" si="10"/>
        <v>0</v>
      </c>
      <c r="O27" s="671">
        <f t="shared" si="10"/>
        <v>0</v>
      </c>
      <c r="P27" s="671">
        <f t="shared" si="10"/>
        <v>0</v>
      </c>
      <c r="Q27" s="671">
        <f t="shared" si="10"/>
        <v>0</v>
      </c>
      <c r="R27" s="655"/>
    </row>
    <row r="28" spans="2:18" s="477" customFormat="1">
      <c r="B28" s="669" t="str">
        <f t="shared" ref="B28:C34" si="11">B66</f>
        <v>Máy in đen trắng</v>
      </c>
      <c r="C28" s="670">
        <f t="shared" si="11"/>
        <v>1</v>
      </c>
      <c r="D28" s="671">
        <f t="shared" ref="D28:D34" si="12">D66</f>
        <v>4000</v>
      </c>
      <c r="E28" s="654">
        <f t="shared" si="8"/>
        <v>4000</v>
      </c>
      <c r="F28" s="671">
        <f t="shared" ref="F28:Q28" si="13">$D28*F66</f>
        <v>0</v>
      </c>
      <c r="G28" s="671">
        <f t="shared" si="13"/>
        <v>0</v>
      </c>
      <c r="H28" s="671">
        <f t="shared" si="13"/>
        <v>0</v>
      </c>
      <c r="I28" s="671">
        <f t="shared" si="13"/>
        <v>0</v>
      </c>
      <c r="J28" s="671">
        <f t="shared" si="13"/>
        <v>0</v>
      </c>
      <c r="K28" s="671">
        <f t="shared" si="13"/>
        <v>0</v>
      </c>
      <c r="L28" s="671">
        <f t="shared" si="13"/>
        <v>4000</v>
      </c>
      <c r="M28" s="671">
        <f t="shared" si="13"/>
        <v>0</v>
      </c>
      <c r="N28" s="671">
        <f t="shared" si="13"/>
        <v>0</v>
      </c>
      <c r="O28" s="671">
        <f t="shared" si="13"/>
        <v>0</v>
      </c>
      <c r="P28" s="671">
        <f t="shared" si="13"/>
        <v>0</v>
      </c>
      <c r="Q28" s="671">
        <f t="shared" si="13"/>
        <v>0</v>
      </c>
      <c r="R28" s="655"/>
    </row>
    <row r="29" spans="2:18" s="477" customFormat="1">
      <c r="B29" s="669" t="str">
        <f t="shared" si="11"/>
        <v>Máy in màu</v>
      </c>
      <c r="C29" s="670">
        <f t="shared" si="11"/>
        <v>1</v>
      </c>
      <c r="D29" s="671">
        <f t="shared" si="12"/>
        <v>15000</v>
      </c>
      <c r="E29" s="654">
        <f t="shared" si="8"/>
        <v>15000</v>
      </c>
      <c r="F29" s="671">
        <f t="shared" ref="F29:Q29" si="14">$D29*F67</f>
        <v>0</v>
      </c>
      <c r="G29" s="671">
        <f t="shared" si="14"/>
        <v>0</v>
      </c>
      <c r="H29" s="671">
        <f t="shared" si="14"/>
        <v>0</v>
      </c>
      <c r="I29" s="671">
        <f t="shared" si="14"/>
        <v>0</v>
      </c>
      <c r="J29" s="671">
        <f t="shared" si="14"/>
        <v>0</v>
      </c>
      <c r="K29" s="671">
        <f t="shared" si="14"/>
        <v>0</v>
      </c>
      <c r="L29" s="671">
        <f t="shared" si="14"/>
        <v>15000</v>
      </c>
      <c r="M29" s="671">
        <f t="shared" si="14"/>
        <v>0</v>
      </c>
      <c r="N29" s="671">
        <f t="shared" si="14"/>
        <v>0</v>
      </c>
      <c r="O29" s="671">
        <f t="shared" si="14"/>
        <v>0</v>
      </c>
      <c r="P29" s="671">
        <f t="shared" si="14"/>
        <v>0</v>
      </c>
      <c r="Q29" s="671">
        <f t="shared" si="14"/>
        <v>0</v>
      </c>
      <c r="R29" s="655"/>
    </row>
    <row r="30" spans="2:18" s="477" customFormat="1">
      <c r="B30" s="669" t="str">
        <f t="shared" si="11"/>
        <v>Máy Scan</v>
      </c>
      <c r="C30" s="670">
        <f t="shared" si="11"/>
        <v>1</v>
      </c>
      <c r="D30" s="671">
        <f t="shared" si="12"/>
        <v>2000</v>
      </c>
      <c r="E30" s="654">
        <f t="shared" si="8"/>
        <v>2000</v>
      </c>
      <c r="F30" s="671">
        <f t="shared" ref="F30:Q30" si="15">$D30*F68</f>
        <v>0</v>
      </c>
      <c r="G30" s="671">
        <f t="shared" si="15"/>
        <v>0</v>
      </c>
      <c r="H30" s="671">
        <f t="shared" si="15"/>
        <v>0</v>
      </c>
      <c r="I30" s="671">
        <f t="shared" si="15"/>
        <v>0</v>
      </c>
      <c r="J30" s="671">
        <f t="shared" si="15"/>
        <v>0</v>
      </c>
      <c r="K30" s="671">
        <f t="shared" si="15"/>
        <v>0</v>
      </c>
      <c r="L30" s="671">
        <f t="shared" si="15"/>
        <v>2000</v>
      </c>
      <c r="M30" s="671">
        <f t="shared" si="15"/>
        <v>0</v>
      </c>
      <c r="N30" s="671">
        <f t="shared" si="15"/>
        <v>0</v>
      </c>
      <c r="O30" s="671">
        <f t="shared" si="15"/>
        <v>0</v>
      </c>
      <c r="P30" s="671">
        <f t="shared" si="15"/>
        <v>0</v>
      </c>
      <c r="Q30" s="671">
        <f t="shared" si="15"/>
        <v>0</v>
      </c>
      <c r="R30" s="655"/>
    </row>
    <row r="31" spans="2:18" s="477" customFormat="1">
      <c r="B31" s="669" t="str">
        <f t="shared" si="11"/>
        <v>Máy Phô tô</v>
      </c>
      <c r="C31" s="670">
        <f t="shared" si="11"/>
        <v>1</v>
      </c>
      <c r="D31" s="671">
        <f t="shared" si="12"/>
        <v>40000</v>
      </c>
      <c r="E31" s="654">
        <f t="shared" si="8"/>
        <v>40000</v>
      </c>
      <c r="F31" s="671">
        <f t="shared" ref="F31:Q31" si="16">$D31*F69</f>
        <v>0</v>
      </c>
      <c r="G31" s="671">
        <f t="shared" si="16"/>
        <v>0</v>
      </c>
      <c r="H31" s="671">
        <f t="shared" si="16"/>
        <v>0</v>
      </c>
      <c r="I31" s="671">
        <f t="shared" si="16"/>
        <v>0</v>
      </c>
      <c r="J31" s="671">
        <f t="shared" si="16"/>
        <v>0</v>
      </c>
      <c r="K31" s="671">
        <f t="shared" si="16"/>
        <v>0</v>
      </c>
      <c r="L31" s="671">
        <f t="shared" si="16"/>
        <v>0</v>
      </c>
      <c r="M31" s="671">
        <f t="shared" si="16"/>
        <v>40000</v>
      </c>
      <c r="N31" s="671">
        <f t="shared" si="16"/>
        <v>0</v>
      </c>
      <c r="O31" s="671">
        <f t="shared" si="16"/>
        <v>0</v>
      </c>
      <c r="P31" s="671">
        <f t="shared" si="16"/>
        <v>0</v>
      </c>
      <c r="Q31" s="671">
        <f t="shared" si="16"/>
        <v>0</v>
      </c>
      <c r="R31" s="655"/>
    </row>
    <row r="32" spans="2:18" s="477" customFormat="1">
      <c r="B32" s="669" t="str">
        <f t="shared" si="11"/>
        <v>Máy Fax</v>
      </c>
      <c r="C32" s="670">
        <f t="shared" si="11"/>
        <v>1</v>
      </c>
      <c r="D32" s="671">
        <f t="shared" si="12"/>
        <v>1600</v>
      </c>
      <c r="E32" s="654">
        <f t="shared" si="8"/>
        <v>1600</v>
      </c>
      <c r="F32" s="671">
        <f t="shared" ref="F32:Q32" si="17">$D32*F70</f>
        <v>0</v>
      </c>
      <c r="G32" s="671">
        <f t="shared" si="17"/>
        <v>0</v>
      </c>
      <c r="H32" s="671">
        <f t="shared" si="17"/>
        <v>0</v>
      </c>
      <c r="I32" s="671">
        <f t="shared" si="17"/>
        <v>0</v>
      </c>
      <c r="J32" s="671">
        <f t="shared" si="17"/>
        <v>0</v>
      </c>
      <c r="K32" s="671">
        <f t="shared" si="17"/>
        <v>0</v>
      </c>
      <c r="L32" s="671">
        <f t="shared" si="17"/>
        <v>0</v>
      </c>
      <c r="M32" s="671">
        <f t="shared" si="17"/>
        <v>1600</v>
      </c>
      <c r="N32" s="671">
        <f t="shared" si="17"/>
        <v>0</v>
      </c>
      <c r="O32" s="671">
        <f t="shared" si="17"/>
        <v>0</v>
      </c>
      <c r="P32" s="671">
        <f t="shared" si="17"/>
        <v>0</v>
      </c>
      <c r="Q32" s="671">
        <f t="shared" si="17"/>
        <v>0</v>
      </c>
      <c r="R32" s="655"/>
    </row>
    <row r="33" spans="2:19" s="477" customFormat="1">
      <c r="B33" s="669" t="str">
        <f t="shared" si="11"/>
        <v>Máy chiếu projector</v>
      </c>
      <c r="C33" s="670">
        <f t="shared" si="11"/>
        <v>0</v>
      </c>
      <c r="D33" s="671">
        <f t="shared" si="12"/>
        <v>13000</v>
      </c>
      <c r="E33" s="654">
        <f t="shared" si="8"/>
        <v>0</v>
      </c>
      <c r="F33" s="671">
        <f t="shared" ref="F33:Q33" si="18">$D33*F71</f>
        <v>0</v>
      </c>
      <c r="G33" s="671">
        <f t="shared" si="18"/>
        <v>0</v>
      </c>
      <c r="H33" s="671">
        <f t="shared" si="18"/>
        <v>0</v>
      </c>
      <c r="I33" s="671">
        <f t="shared" si="18"/>
        <v>0</v>
      </c>
      <c r="J33" s="671">
        <f t="shared" si="18"/>
        <v>0</v>
      </c>
      <c r="K33" s="671">
        <f t="shared" si="18"/>
        <v>0</v>
      </c>
      <c r="L33" s="671">
        <f t="shared" si="18"/>
        <v>0</v>
      </c>
      <c r="M33" s="671">
        <f t="shared" si="18"/>
        <v>0</v>
      </c>
      <c r="N33" s="671">
        <f t="shared" si="18"/>
        <v>0</v>
      </c>
      <c r="O33" s="671">
        <f t="shared" si="18"/>
        <v>0</v>
      </c>
      <c r="P33" s="671">
        <f t="shared" si="18"/>
        <v>0</v>
      </c>
      <c r="Q33" s="671">
        <f t="shared" si="18"/>
        <v>0</v>
      </c>
      <c r="R33" s="672"/>
    </row>
    <row r="34" spans="2:19" s="477" customFormat="1">
      <c r="B34" s="669" t="str">
        <f t="shared" si="11"/>
        <v>Máy quay Camera</v>
      </c>
      <c r="C34" s="670">
        <f t="shared" si="11"/>
        <v>1</v>
      </c>
      <c r="D34" s="671">
        <f t="shared" si="12"/>
        <v>4500</v>
      </c>
      <c r="E34" s="654">
        <f t="shared" si="8"/>
        <v>4500</v>
      </c>
      <c r="F34" s="671">
        <f t="shared" ref="F34:Q34" si="19">$D34*F72</f>
        <v>0</v>
      </c>
      <c r="G34" s="671">
        <f t="shared" si="19"/>
        <v>0</v>
      </c>
      <c r="H34" s="671">
        <f t="shared" si="19"/>
        <v>0</v>
      </c>
      <c r="I34" s="671">
        <f t="shared" si="19"/>
        <v>0</v>
      </c>
      <c r="J34" s="671">
        <f t="shared" si="19"/>
        <v>0</v>
      </c>
      <c r="K34" s="671">
        <f t="shared" si="19"/>
        <v>0</v>
      </c>
      <c r="L34" s="671">
        <f t="shared" si="19"/>
        <v>0</v>
      </c>
      <c r="M34" s="671">
        <f t="shared" si="19"/>
        <v>0</v>
      </c>
      <c r="N34" s="671">
        <f t="shared" si="19"/>
        <v>4500</v>
      </c>
      <c r="O34" s="671">
        <f t="shared" si="19"/>
        <v>0</v>
      </c>
      <c r="P34" s="671">
        <f t="shared" si="19"/>
        <v>0</v>
      </c>
      <c r="Q34" s="671">
        <f t="shared" si="19"/>
        <v>0</v>
      </c>
      <c r="R34" s="672"/>
    </row>
    <row r="35" spans="2:19" s="477" customFormat="1">
      <c r="B35" s="669" t="str">
        <f>B73</f>
        <v xml:space="preserve">Telephone Switchboard </v>
      </c>
      <c r="C35" s="670">
        <f>C73</f>
        <v>1</v>
      </c>
      <c r="D35" s="671">
        <f>D73</f>
        <v>4500</v>
      </c>
      <c r="E35" s="654">
        <f t="shared" si="8"/>
        <v>4500</v>
      </c>
      <c r="F35" s="671">
        <f t="shared" ref="F35:Q35" si="20">$D35*F73</f>
        <v>0</v>
      </c>
      <c r="G35" s="671">
        <f t="shared" si="20"/>
        <v>0</v>
      </c>
      <c r="H35" s="671">
        <f t="shared" si="20"/>
        <v>0</v>
      </c>
      <c r="I35" s="671">
        <f t="shared" si="20"/>
        <v>0</v>
      </c>
      <c r="J35" s="671">
        <f t="shared" si="20"/>
        <v>4500</v>
      </c>
      <c r="K35" s="671">
        <f t="shared" si="20"/>
        <v>0</v>
      </c>
      <c r="L35" s="671">
        <f t="shared" si="20"/>
        <v>0</v>
      </c>
      <c r="M35" s="671">
        <f t="shared" si="20"/>
        <v>0</v>
      </c>
      <c r="N35" s="671">
        <f t="shared" si="20"/>
        <v>0</v>
      </c>
      <c r="O35" s="671">
        <f t="shared" si="20"/>
        <v>0</v>
      </c>
      <c r="P35" s="671">
        <f t="shared" si="20"/>
        <v>0</v>
      </c>
      <c r="Q35" s="671">
        <f t="shared" si="20"/>
        <v>0</v>
      </c>
      <c r="R35" s="672"/>
    </row>
    <row r="36" spans="2:19" s="477" customFormat="1">
      <c r="B36" s="669"/>
      <c r="C36" s="673"/>
      <c r="D36" s="674"/>
      <c r="E36" s="675"/>
      <c r="F36" s="671"/>
      <c r="G36" s="671"/>
      <c r="H36" s="671"/>
      <c r="I36" s="671"/>
      <c r="J36" s="671"/>
      <c r="K36" s="671"/>
      <c r="L36" s="671"/>
      <c r="M36" s="671"/>
      <c r="N36" s="671"/>
      <c r="O36" s="671"/>
      <c r="P36" s="671"/>
      <c r="Q36" s="671"/>
      <c r="R36" s="672"/>
    </row>
    <row r="37" spans="2:19" s="477" customFormat="1">
      <c r="B37" s="676" t="s">
        <v>268</v>
      </c>
      <c r="C37" s="657"/>
      <c r="D37" s="677">
        <f>D74</f>
        <v>0</v>
      </c>
      <c r="E37" s="659">
        <f>SUM(E26:E36)</f>
        <v>185600</v>
      </c>
      <c r="F37" s="659">
        <f>SUM(F26:F36)</f>
        <v>0</v>
      </c>
      <c r="G37" s="659">
        <f t="shared" ref="G37:Q37" si="21">SUM(G26:G36)</f>
        <v>0</v>
      </c>
      <c r="H37" s="659">
        <f t="shared" si="21"/>
        <v>0</v>
      </c>
      <c r="I37" s="659">
        <f t="shared" si="21"/>
        <v>0</v>
      </c>
      <c r="J37" s="659">
        <f t="shared" si="21"/>
        <v>4500</v>
      </c>
      <c r="K37" s="659">
        <f t="shared" si="21"/>
        <v>54000</v>
      </c>
      <c r="L37" s="659">
        <f t="shared" si="21"/>
        <v>51000</v>
      </c>
      <c r="M37" s="659">
        <f t="shared" si="21"/>
        <v>41600</v>
      </c>
      <c r="N37" s="659">
        <f t="shared" si="21"/>
        <v>4500</v>
      </c>
      <c r="O37" s="659">
        <f t="shared" si="21"/>
        <v>30000</v>
      </c>
      <c r="P37" s="659">
        <f t="shared" si="21"/>
        <v>0</v>
      </c>
      <c r="Q37" s="659">
        <f t="shared" si="21"/>
        <v>0</v>
      </c>
      <c r="R37" s="660"/>
    </row>
    <row r="38" spans="2:19">
      <c r="B38" s="476"/>
      <c r="C38" s="678"/>
      <c r="D38" s="630"/>
      <c r="E38" s="678"/>
      <c r="F38" s="630"/>
      <c r="G38" s="630"/>
      <c r="H38" s="630"/>
      <c r="I38" s="630"/>
      <c r="J38" s="630"/>
      <c r="K38" s="630"/>
      <c r="L38" s="630"/>
      <c r="M38" s="630"/>
      <c r="N38" s="630"/>
      <c r="O38" s="630"/>
      <c r="P38" s="630"/>
      <c r="Q38" s="630"/>
      <c r="R38" s="679"/>
    </row>
    <row r="39" spans="2:19" ht="12.75" thickBot="1">
      <c r="B39" s="664" t="s">
        <v>65</v>
      </c>
      <c r="C39" s="665" t="s">
        <v>53</v>
      </c>
      <c r="D39" s="666" t="s">
        <v>54</v>
      </c>
      <c r="E39" s="665" t="s">
        <v>59</v>
      </c>
      <c r="F39" s="667">
        <f t="shared" ref="F39:Q39" si="22">F25</f>
        <v>39822</v>
      </c>
      <c r="G39" s="667">
        <f t="shared" si="22"/>
        <v>39853</v>
      </c>
      <c r="H39" s="667">
        <f t="shared" si="22"/>
        <v>39881</v>
      </c>
      <c r="I39" s="667">
        <f t="shared" si="22"/>
        <v>39912</v>
      </c>
      <c r="J39" s="667">
        <f t="shared" si="22"/>
        <v>39942</v>
      </c>
      <c r="K39" s="667">
        <f t="shared" si="22"/>
        <v>39973</v>
      </c>
      <c r="L39" s="667">
        <f t="shared" si="22"/>
        <v>40003</v>
      </c>
      <c r="M39" s="667">
        <f t="shared" si="22"/>
        <v>40034</v>
      </c>
      <c r="N39" s="667">
        <f t="shared" si="22"/>
        <v>40065</v>
      </c>
      <c r="O39" s="667">
        <f t="shared" si="22"/>
        <v>40095</v>
      </c>
      <c r="P39" s="667">
        <f t="shared" si="22"/>
        <v>40126</v>
      </c>
      <c r="Q39" s="667">
        <f t="shared" si="22"/>
        <v>40156</v>
      </c>
      <c r="R39" s="668"/>
    </row>
    <row r="40" spans="2:19">
      <c r="B40" s="680" t="s">
        <v>66</v>
      </c>
      <c r="C40" s="681">
        <f>C77</f>
        <v>10</v>
      </c>
      <c r="D40" s="648">
        <f>D77</f>
        <v>1500</v>
      </c>
      <c r="E40" s="648">
        <f t="shared" ref="E40:E47" si="23">C40*D40</f>
        <v>15000</v>
      </c>
      <c r="F40" s="682">
        <f>$D40*F77</f>
        <v>0</v>
      </c>
      <c r="G40" s="682">
        <f t="shared" ref="G40:Q40" si="24">$D40*G77</f>
        <v>0</v>
      </c>
      <c r="H40" s="682">
        <f t="shared" si="24"/>
        <v>0</v>
      </c>
      <c r="I40" s="682">
        <f t="shared" si="24"/>
        <v>0</v>
      </c>
      <c r="J40" s="682">
        <f t="shared" si="24"/>
        <v>0</v>
      </c>
      <c r="K40" s="682">
        <f t="shared" si="24"/>
        <v>0</v>
      </c>
      <c r="L40" s="682">
        <f t="shared" si="24"/>
        <v>7500</v>
      </c>
      <c r="M40" s="682">
        <f t="shared" si="24"/>
        <v>0</v>
      </c>
      <c r="N40" s="682">
        <f t="shared" si="24"/>
        <v>0</v>
      </c>
      <c r="O40" s="682">
        <f t="shared" si="24"/>
        <v>7500</v>
      </c>
      <c r="P40" s="682">
        <f t="shared" si="24"/>
        <v>0</v>
      </c>
      <c r="Q40" s="682">
        <f t="shared" si="24"/>
        <v>0</v>
      </c>
      <c r="R40" s="683"/>
    </row>
    <row r="41" spans="2:19">
      <c r="B41" s="684" t="s">
        <v>67</v>
      </c>
      <c r="C41" s="685">
        <f>C78</f>
        <v>1</v>
      </c>
      <c r="D41" s="653">
        <f>D78</f>
        <v>4000</v>
      </c>
      <c r="E41" s="653">
        <f t="shared" si="23"/>
        <v>4000</v>
      </c>
      <c r="F41" s="686">
        <f>$D41*F78</f>
        <v>0</v>
      </c>
      <c r="G41" s="686">
        <f t="shared" ref="G41:Q41" si="25">$D41*G78</f>
        <v>0</v>
      </c>
      <c r="H41" s="686">
        <f t="shared" si="25"/>
        <v>0</v>
      </c>
      <c r="I41" s="686">
        <f t="shared" si="25"/>
        <v>0</v>
      </c>
      <c r="J41" s="686">
        <f t="shared" si="25"/>
        <v>0</v>
      </c>
      <c r="K41" s="686">
        <f t="shared" si="25"/>
        <v>0</v>
      </c>
      <c r="L41" s="686">
        <f t="shared" si="25"/>
        <v>4000</v>
      </c>
      <c r="M41" s="686">
        <f t="shared" si="25"/>
        <v>0</v>
      </c>
      <c r="N41" s="686">
        <f t="shared" si="25"/>
        <v>0</v>
      </c>
      <c r="O41" s="686">
        <f t="shared" si="25"/>
        <v>0</v>
      </c>
      <c r="P41" s="686">
        <f t="shared" si="25"/>
        <v>0</v>
      </c>
      <c r="Q41" s="686">
        <f t="shared" si="25"/>
        <v>0</v>
      </c>
      <c r="R41" s="687"/>
    </row>
    <row r="42" spans="2:19">
      <c r="B42" s="684" t="s">
        <v>68</v>
      </c>
      <c r="C42" s="685">
        <f t="shared" ref="C42:C47" si="26">C79</f>
        <v>1</v>
      </c>
      <c r="D42" s="653">
        <f t="shared" ref="D42:D47" si="27">D79</f>
        <v>1500</v>
      </c>
      <c r="E42" s="653">
        <f t="shared" si="23"/>
        <v>1500</v>
      </c>
      <c r="F42" s="686">
        <f t="shared" ref="F42:Q42" si="28">$D42*F79</f>
        <v>0</v>
      </c>
      <c r="G42" s="686">
        <f t="shared" si="28"/>
        <v>0</v>
      </c>
      <c r="H42" s="686">
        <f t="shared" si="28"/>
        <v>0</v>
      </c>
      <c r="I42" s="686">
        <f t="shared" si="28"/>
        <v>0</v>
      </c>
      <c r="J42" s="686">
        <f t="shared" si="28"/>
        <v>0</v>
      </c>
      <c r="K42" s="686">
        <f t="shared" si="28"/>
        <v>0</v>
      </c>
      <c r="L42" s="686">
        <f t="shared" si="28"/>
        <v>1500</v>
      </c>
      <c r="M42" s="686">
        <f t="shared" si="28"/>
        <v>0</v>
      </c>
      <c r="N42" s="686">
        <f t="shared" si="28"/>
        <v>0</v>
      </c>
      <c r="O42" s="686">
        <f t="shared" si="28"/>
        <v>0</v>
      </c>
      <c r="P42" s="686">
        <f t="shared" si="28"/>
        <v>0</v>
      </c>
      <c r="Q42" s="686">
        <f t="shared" si="28"/>
        <v>0</v>
      </c>
      <c r="R42" s="687"/>
    </row>
    <row r="43" spans="2:19">
      <c r="B43" s="684" t="s">
        <v>69</v>
      </c>
      <c r="C43" s="685">
        <f t="shared" si="26"/>
        <v>1</v>
      </c>
      <c r="D43" s="653">
        <f t="shared" si="27"/>
        <v>30000</v>
      </c>
      <c r="E43" s="653">
        <f t="shared" si="23"/>
        <v>30000</v>
      </c>
      <c r="F43" s="686">
        <f t="shared" ref="F43:Q43" si="29">$D43*F80</f>
        <v>0</v>
      </c>
      <c r="G43" s="686">
        <f t="shared" si="29"/>
        <v>0</v>
      </c>
      <c r="H43" s="686">
        <f t="shared" si="29"/>
        <v>0</v>
      </c>
      <c r="I43" s="686">
        <f t="shared" si="29"/>
        <v>0</v>
      </c>
      <c r="J43" s="686">
        <f t="shared" si="29"/>
        <v>30000</v>
      </c>
      <c r="K43" s="686">
        <f t="shared" si="29"/>
        <v>0</v>
      </c>
      <c r="L43" s="686">
        <f t="shared" si="29"/>
        <v>0</v>
      </c>
      <c r="M43" s="686">
        <f t="shared" si="29"/>
        <v>0</v>
      </c>
      <c r="N43" s="686">
        <f t="shared" si="29"/>
        <v>0</v>
      </c>
      <c r="O43" s="686">
        <f t="shared" si="29"/>
        <v>0</v>
      </c>
      <c r="P43" s="686">
        <f t="shared" si="29"/>
        <v>0</v>
      </c>
      <c r="Q43" s="686">
        <f t="shared" si="29"/>
        <v>0</v>
      </c>
      <c r="R43" s="687"/>
    </row>
    <row r="44" spans="2:19">
      <c r="B44" s="684" t="s">
        <v>70</v>
      </c>
      <c r="C44" s="685">
        <f t="shared" si="26"/>
        <v>1</v>
      </c>
      <c r="D44" s="653">
        <f t="shared" si="27"/>
        <v>4500</v>
      </c>
      <c r="E44" s="653">
        <f t="shared" si="23"/>
        <v>4500</v>
      </c>
      <c r="F44" s="686">
        <f t="shared" ref="F44:Q44" si="30">$D44*F81</f>
        <v>0</v>
      </c>
      <c r="G44" s="686">
        <f t="shared" si="30"/>
        <v>0</v>
      </c>
      <c r="H44" s="686">
        <f t="shared" si="30"/>
        <v>0</v>
      </c>
      <c r="I44" s="686">
        <f t="shared" si="30"/>
        <v>0</v>
      </c>
      <c r="J44" s="686">
        <f t="shared" si="30"/>
        <v>0</v>
      </c>
      <c r="K44" s="686">
        <f t="shared" si="30"/>
        <v>4500</v>
      </c>
      <c r="L44" s="686">
        <f t="shared" si="30"/>
        <v>0</v>
      </c>
      <c r="M44" s="686">
        <f t="shared" si="30"/>
        <v>0</v>
      </c>
      <c r="N44" s="686">
        <f t="shared" si="30"/>
        <v>0</v>
      </c>
      <c r="O44" s="686">
        <f t="shared" si="30"/>
        <v>0</v>
      </c>
      <c r="P44" s="686">
        <f t="shared" si="30"/>
        <v>0</v>
      </c>
      <c r="Q44" s="686">
        <f t="shared" si="30"/>
        <v>0</v>
      </c>
      <c r="R44" s="687"/>
    </row>
    <row r="45" spans="2:19">
      <c r="B45" s="684" t="s">
        <v>71</v>
      </c>
      <c r="C45" s="685">
        <f t="shared" si="26"/>
        <v>1</v>
      </c>
      <c r="D45" s="653">
        <f t="shared" si="27"/>
        <v>1000</v>
      </c>
      <c r="E45" s="653">
        <f t="shared" si="23"/>
        <v>1000</v>
      </c>
      <c r="F45" s="686">
        <f t="shared" ref="F45:Q45" si="31">$D45*F82</f>
        <v>0</v>
      </c>
      <c r="G45" s="686">
        <f t="shared" si="31"/>
        <v>0</v>
      </c>
      <c r="H45" s="686">
        <f t="shared" si="31"/>
        <v>0</v>
      </c>
      <c r="I45" s="686">
        <f t="shared" si="31"/>
        <v>0</v>
      </c>
      <c r="J45" s="686">
        <f t="shared" si="31"/>
        <v>0</v>
      </c>
      <c r="K45" s="686">
        <f t="shared" si="31"/>
        <v>0</v>
      </c>
      <c r="L45" s="686">
        <f t="shared" si="31"/>
        <v>0</v>
      </c>
      <c r="M45" s="686">
        <f t="shared" si="31"/>
        <v>1000</v>
      </c>
      <c r="N45" s="686">
        <f t="shared" si="31"/>
        <v>0</v>
      </c>
      <c r="O45" s="686">
        <f t="shared" si="31"/>
        <v>0</v>
      </c>
      <c r="P45" s="686">
        <f t="shared" si="31"/>
        <v>0</v>
      </c>
      <c r="Q45" s="686">
        <f t="shared" si="31"/>
        <v>0</v>
      </c>
      <c r="R45" s="687"/>
      <c r="S45" s="456"/>
    </row>
    <row r="46" spans="2:19">
      <c r="B46" s="684" t="s">
        <v>72</v>
      </c>
      <c r="C46" s="685">
        <f t="shared" si="26"/>
        <v>1</v>
      </c>
      <c r="D46" s="653">
        <f t="shared" si="27"/>
        <v>3500</v>
      </c>
      <c r="E46" s="653">
        <f t="shared" si="23"/>
        <v>3500</v>
      </c>
      <c r="F46" s="686">
        <f t="shared" ref="F46:Q46" si="32">$D46*F83</f>
        <v>0</v>
      </c>
      <c r="G46" s="686">
        <f t="shared" si="32"/>
        <v>0</v>
      </c>
      <c r="H46" s="686">
        <f t="shared" si="32"/>
        <v>0</v>
      </c>
      <c r="I46" s="686">
        <f t="shared" si="32"/>
        <v>0</v>
      </c>
      <c r="J46" s="686">
        <f t="shared" si="32"/>
        <v>0</v>
      </c>
      <c r="K46" s="686">
        <f t="shared" si="32"/>
        <v>3500</v>
      </c>
      <c r="L46" s="686">
        <f t="shared" si="32"/>
        <v>0</v>
      </c>
      <c r="M46" s="686">
        <f t="shared" si="32"/>
        <v>0</v>
      </c>
      <c r="N46" s="686">
        <f t="shared" si="32"/>
        <v>0</v>
      </c>
      <c r="O46" s="686">
        <f t="shared" si="32"/>
        <v>0</v>
      </c>
      <c r="P46" s="686">
        <f t="shared" si="32"/>
        <v>0</v>
      </c>
      <c r="Q46" s="686">
        <f t="shared" si="32"/>
        <v>0</v>
      </c>
      <c r="R46" s="687"/>
    </row>
    <row r="47" spans="2:19">
      <c r="B47" s="684" t="s">
        <v>73</v>
      </c>
      <c r="C47" s="685">
        <f t="shared" si="26"/>
        <v>1</v>
      </c>
      <c r="D47" s="653">
        <f t="shared" si="27"/>
        <v>2000</v>
      </c>
      <c r="E47" s="653">
        <f t="shared" si="23"/>
        <v>2000</v>
      </c>
      <c r="F47" s="686">
        <f t="shared" ref="F47:Q47" si="33">$D47*F84</f>
        <v>0</v>
      </c>
      <c r="G47" s="686">
        <f t="shared" si="33"/>
        <v>0</v>
      </c>
      <c r="H47" s="686">
        <f t="shared" si="33"/>
        <v>0</v>
      </c>
      <c r="I47" s="686">
        <f t="shared" si="33"/>
        <v>0</v>
      </c>
      <c r="J47" s="686">
        <f t="shared" si="33"/>
        <v>0</v>
      </c>
      <c r="K47" s="686">
        <f t="shared" si="33"/>
        <v>0</v>
      </c>
      <c r="L47" s="686">
        <f t="shared" si="33"/>
        <v>0</v>
      </c>
      <c r="M47" s="686">
        <f t="shared" si="33"/>
        <v>2000</v>
      </c>
      <c r="N47" s="686">
        <f t="shared" si="33"/>
        <v>0</v>
      </c>
      <c r="O47" s="686">
        <f t="shared" si="33"/>
        <v>0</v>
      </c>
      <c r="P47" s="686">
        <f t="shared" si="33"/>
        <v>0</v>
      </c>
      <c r="Q47" s="686">
        <f t="shared" si="33"/>
        <v>0</v>
      </c>
      <c r="R47" s="687"/>
      <c r="S47" s="456"/>
    </row>
    <row r="48" spans="2:19">
      <c r="B48" s="684"/>
      <c r="C48" s="688"/>
      <c r="D48" s="689"/>
      <c r="E48" s="689"/>
      <c r="F48" s="690"/>
      <c r="G48" s="690"/>
      <c r="H48" s="690"/>
      <c r="I48" s="690"/>
      <c r="J48" s="690"/>
      <c r="K48" s="690"/>
      <c r="L48" s="690"/>
      <c r="M48" s="690"/>
      <c r="N48" s="690"/>
      <c r="O48" s="690"/>
      <c r="P48" s="690"/>
      <c r="Q48" s="690"/>
      <c r="R48" s="691"/>
      <c r="S48" s="456"/>
    </row>
    <row r="49" spans="2:19">
      <c r="B49" s="692" t="s">
        <v>270</v>
      </c>
      <c r="C49" s="693"/>
      <c r="D49" s="694"/>
      <c r="E49" s="694">
        <f>SUM(E40:E47)</f>
        <v>61500</v>
      </c>
      <c r="F49" s="694">
        <f>SUM(F40:F47)</f>
        <v>0</v>
      </c>
      <c r="G49" s="694">
        <f t="shared" ref="G49:Q49" si="34">SUM(G40:G47)</f>
        <v>0</v>
      </c>
      <c r="H49" s="694">
        <f t="shared" si="34"/>
        <v>0</v>
      </c>
      <c r="I49" s="694">
        <f t="shared" si="34"/>
        <v>0</v>
      </c>
      <c r="J49" s="694">
        <f t="shared" si="34"/>
        <v>30000</v>
      </c>
      <c r="K49" s="694">
        <f t="shared" si="34"/>
        <v>8000</v>
      </c>
      <c r="L49" s="694">
        <f t="shared" si="34"/>
        <v>13000</v>
      </c>
      <c r="M49" s="694">
        <f t="shared" si="34"/>
        <v>3000</v>
      </c>
      <c r="N49" s="694">
        <f t="shared" si="34"/>
        <v>0</v>
      </c>
      <c r="O49" s="694">
        <f t="shared" si="34"/>
        <v>7500</v>
      </c>
      <c r="P49" s="694">
        <f t="shared" si="34"/>
        <v>0</v>
      </c>
      <c r="Q49" s="694">
        <f t="shared" si="34"/>
        <v>0</v>
      </c>
      <c r="R49" s="695"/>
      <c r="S49" s="456"/>
    </row>
    <row r="50" spans="2:19">
      <c r="B50" s="476"/>
      <c r="C50" s="678"/>
      <c r="D50" s="630"/>
      <c r="E50" s="678"/>
      <c r="F50" s="630"/>
      <c r="G50" s="630"/>
      <c r="H50" s="630"/>
      <c r="I50" s="630"/>
      <c r="J50" s="630"/>
      <c r="K50" s="630"/>
      <c r="L50" s="630"/>
      <c r="M50" s="630"/>
      <c r="N50" s="630"/>
      <c r="O50" s="630"/>
      <c r="P50" s="630"/>
      <c r="Q50" s="630"/>
      <c r="R50" s="679"/>
    </row>
    <row r="51" spans="2:19">
      <c r="B51" s="692" t="s">
        <v>145</v>
      </c>
      <c r="C51" s="696"/>
      <c r="D51" s="697"/>
      <c r="E51" s="698">
        <f>E23+E37+E49</f>
        <v>897100</v>
      </c>
      <c r="F51" s="658">
        <f t="shared" ref="F51:M51" si="35">F23+F33+F49</f>
        <v>0</v>
      </c>
      <c r="G51" s="658">
        <f t="shared" si="35"/>
        <v>0</v>
      </c>
      <c r="H51" s="658">
        <f t="shared" si="35"/>
        <v>0</v>
      </c>
      <c r="I51" s="658">
        <f t="shared" si="35"/>
        <v>0</v>
      </c>
      <c r="J51" s="658">
        <f t="shared" si="35"/>
        <v>180000</v>
      </c>
      <c r="K51" s="658">
        <f t="shared" si="35"/>
        <v>508000</v>
      </c>
      <c r="L51" s="658">
        <f t="shared" si="35"/>
        <v>13000</v>
      </c>
      <c r="M51" s="658">
        <f t="shared" si="35"/>
        <v>3000</v>
      </c>
      <c r="N51" s="658"/>
      <c r="O51" s="658"/>
      <c r="P51" s="658"/>
      <c r="Q51" s="658">
        <f>Q23+Q33+Q49</f>
        <v>0</v>
      </c>
      <c r="R51" s="660"/>
    </row>
    <row r="52" spans="2:19">
      <c r="R52" s="699"/>
    </row>
    <row r="53" spans="2:19">
      <c r="B53" s="618" t="s">
        <v>83</v>
      </c>
      <c r="C53" s="619"/>
      <c r="D53" s="620"/>
      <c r="E53" s="619"/>
      <c r="F53" s="620"/>
      <c r="G53" s="620"/>
      <c r="H53" s="620"/>
      <c r="I53" s="620"/>
      <c r="J53" s="620"/>
      <c r="K53" s="620"/>
      <c r="L53" s="620"/>
      <c r="M53" s="620"/>
      <c r="N53" s="620"/>
      <c r="O53" s="620"/>
      <c r="P53" s="620"/>
      <c r="Q53" s="620"/>
      <c r="R53" s="699"/>
    </row>
    <row r="54" spans="2:19">
      <c r="R54" s="699"/>
    </row>
    <row r="55" spans="2:19" ht="12.75" thickBot="1">
      <c r="B55" s="664" t="s">
        <v>269</v>
      </c>
      <c r="C55" s="665" t="s">
        <v>53</v>
      </c>
      <c r="D55" s="666" t="s">
        <v>54</v>
      </c>
      <c r="E55" s="665" t="s">
        <v>59</v>
      </c>
      <c r="F55" s="667">
        <f t="shared" ref="F55:Q55" si="36">F39</f>
        <v>39822</v>
      </c>
      <c r="G55" s="667">
        <f t="shared" si="36"/>
        <v>39853</v>
      </c>
      <c r="H55" s="667">
        <f t="shared" si="36"/>
        <v>39881</v>
      </c>
      <c r="I55" s="667">
        <f t="shared" si="36"/>
        <v>39912</v>
      </c>
      <c r="J55" s="667">
        <f t="shared" si="36"/>
        <v>39942</v>
      </c>
      <c r="K55" s="667">
        <f t="shared" si="36"/>
        <v>39973</v>
      </c>
      <c r="L55" s="667">
        <f t="shared" si="36"/>
        <v>40003</v>
      </c>
      <c r="M55" s="667">
        <f t="shared" si="36"/>
        <v>40034</v>
      </c>
      <c r="N55" s="667">
        <f t="shared" si="36"/>
        <v>40065</v>
      </c>
      <c r="O55" s="667">
        <f t="shared" si="36"/>
        <v>40095</v>
      </c>
      <c r="P55" s="667">
        <f t="shared" si="36"/>
        <v>40126</v>
      </c>
      <c r="Q55" s="667">
        <f t="shared" si="36"/>
        <v>40156</v>
      </c>
      <c r="R55" s="668" t="s">
        <v>58</v>
      </c>
    </row>
    <row r="56" spans="2:19" s="477" customFormat="1">
      <c r="B56" s="669" t="s">
        <v>466</v>
      </c>
      <c r="C56" s="652">
        <f>SUM(F56:Q56)</f>
        <v>1</v>
      </c>
      <c r="D56" s="671">
        <v>150000</v>
      </c>
      <c r="E56" s="671">
        <f>D56*C56</f>
        <v>150000</v>
      </c>
      <c r="F56" s="1011"/>
      <c r="G56" s="1011"/>
      <c r="H56" s="1011"/>
      <c r="I56" s="1011"/>
      <c r="J56" s="1011">
        <v>1</v>
      </c>
      <c r="K56" s="1011"/>
      <c r="L56" s="1011"/>
      <c r="M56" s="1011"/>
      <c r="N56" s="1011"/>
      <c r="O56" s="1011"/>
      <c r="P56" s="1011"/>
      <c r="Q56" s="1011"/>
      <c r="R56" s="655"/>
      <c r="S56" s="700"/>
    </row>
    <row r="57" spans="2:19" s="477" customFormat="1">
      <c r="B57" s="669" t="s">
        <v>239</v>
      </c>
      <c r="C57" s="652">
        <f>SUM(F57:Q57)</f>
        <v>1</v>
      </c>
      <c r="D57" s="671">
        <v>500000</v>
      </c>
      <c r="E57" s="671">
        <f>D57*C57</f>
        <v>500000</v>
      </c>
      <c r="F57" s="1011"/>
      <c r="G57" s="1011"/>
      <c r="H57" s="1011"/>
      <c r="I57" s="1011"/>
      <c r="J57" s="1011"/>
      <c r="K57" s="1011">
        <v>1</v>
      </c>
      <c r="L57" s="1011"/>
      <c r="M57" s="1011"/>
      <c r="N57" s="1011"/>
      <c r="O57" s="1011"/>
      <c r="P57" s="1011"/>
      <c r="Q57" s="1011"/>
      <c r="R57" s="655"/>
      <c r="S57" s="700"/>
    </row>
    <row r="58" spans="2:19" s="477" customFormat="1">
      <c r="B58" s="669" t="s">
        <v>57</v>
      </c>
      <c r="C58" s="652">
        <f>SUM(F58:Q58)</f>
        <v>0</v>
      </c>
      <c r="D58" s="671">
        <v>980000</v>
      </c>
      <c r="E58" s="671">
        <f>D58*C58</f>
        <v>0</v>
      </c>
      <c r="F58" s="1011"/>
      <c r="G58" s="1011"/>
      <c r="H58" s="1011"/>
      <c r="I58" s="1011"/>
      <c r="J58" s="1011"/>
      <c r="K58" s="1011"/>
      <c r="L58" s="1011"/>
      <c r="M58" s="1011"/>
      <c r="N58" s="1011"/>
      <c r="O58" s="1011"/>
      <c r="P58" s="1011"/>
      <c r="Q58" s="1011"/>
      <c r="R58" s="655" t="s">
        <v>55</v>
      </c>
      <c r="S58" s="700"/>
    </row>
    <row r="59" spans="2:19" s="477" customFormat="1">
      <c r="B59" s="669" t="s">
        <v>56</v>
      </c>
      <c r="C59" s="652">
        <f>SUM(F59:Q59)</f>
        <v>0</v>
      </c>
      <c r="D59" s="671">
        <v>980000</v>
      </c>
      <c r="E59" s="671">
        <f>D59*C59</f>
        <v>0</v>
      </c>
      <c r="F59" s="1011"/>
      <c r="G59" s="1011"/>
      <c r="H59" s="1011"/>
      <c r="I59" s="1011"/>
      <c r="J59" s="1011"/>
      <c r="K59" s="1011"/>
      <c r="L59" s="1011"/>
      <c r="M59" s="1011"/>
      <c r="N59" s="1011"/>
      <c r="O59" s="1011"/>
      <c r="P59" s="1011"/>
      <c r="Q59" s="1011"/>
      <c r="R59" s="655"/>
      <c r="S59" s="700"/>
    </row>
    <row r="60" spans="2:19" s="477" customFormat="1">
      <c r="B60" s="701"/>
      <c r="C60" s="702">
        <f>SUM(F60:Q60)</f>
        <v>0</v>
      </c>
      <c r="D60" s="703"/>
      <c r="E60" s="703">
        <f>D60*C60</f>
        <v>0</v>
      </c>
      <c r="F60" s="702"/>
      <c r="G60" s="702"/>
      <c r="H60" s="702"/>
      <c r="I60" s="702"/>
      <c r="J60" s="702"/>
      <c r="K60" s="702"/>
      <c r="L60" s="702"/>
      <c r="M60" s="702"/>
      <c r="N60" s="702"/>
      <c r="O60" s="702"/>
      <c r="P60" s="702"/>
      <c r="Q60" s="702"/>
      <c r="R60" s="691"/>
      <c r="S60" s="700"/>
    </row>
    <row r="61" spans="2:19" s="477" customFormat="1">
      <c r="B61" s="656" t="s">
        <v>267</v>
      </c>
      <c r="C61" s="704"/>
      <c r="D61" s="705"/>
      <c r="E61" s="705">
        <f>SUM(E56:E60)</f>
        <v>650000</v>
      </c>
      <c r="F61" s="704">
        <f>SUM(F56:F60)</f>
        <v>0</v>
      </c>
      <c r="G61" s="704">
        <f t="shared" ref="G61:Q61" si="37">SUM(G56:G60)</f>
        <v>0</v>
      </c>
      <c r="H61" s="704">
        <f t="shared" si="37"/>
        <v>0</v>
      </c>
      <c r="I61" s="704">
        <f t="shared" si="37"/>
        <v>0</v>
      </c>
      <c r="J61" s="704">
        <f t="shared" si="37"/>
        <v>1</v>
      </c>
      <c r="K61" s="704">
        <f t="shared" si="37"/>
        <v>1</v>
      </c>
      <c r="L61" s="704">
        <f t="shared" si="37"/>
        <v>0</v>
      </c>
      <c r="M61" s="704">
        <f t="shared" si="37"/>
        <v>0</v>
      </c>
      <c r="N61" s="704">
        <f t="shared" si="37"/>
        <v>0</v>
      </c>
      <c r="O61" s="704">
        <f t="shared" si="37"/>
        <v>0</v>
      </c>
      <c r="P61" s="704">
        <f t="shared" si="37"/>
        <v>0</v>
      </c>
      <c r="Q61" s="704">
        <f t="shared" si="37"/>
        <v>0</v>
      </c>
      <c r="R61" s="695"/>
      <c r="S61" s="700"/>
    </row>
    <row r="62" spans="2:19">
      <c r="B62" s="456"/>
      <c r="C62" s="661"/>
      <c r="D62" s="662"/>
      <c r="E62" s="661"/>
      <c r="F62" s="661"/>
      <c r="G62" s="661"/>
      <c r="H62" s="661"/>
      <c r="I62" s="661"/>
      <c r="J62" s="661"/>
      <c r="K62" s="661"/>
      <c r="L62" s="661"/>
      <c r="M62" s="661"/>
      <c r="N62" s="661"/>
      <c r="O62" s="661"/>
      <c r="P62" s="661"/>
      <c r="Q62" s="661"/>
      <c r="R62" s="663"/>
      <c r="S62" s="456"/>
    </row>
    <row r="63" spans="2:19" ht="12.75" thickBot="1">
      <c r="B63" s="664" t="s">
        <v>64</v>
      </c>
      <c r="C63" s="665" t="s">
        <v>53</v>
      </c>
      <c r="D63" s="666" t="s">
        <v>54</v>
      </c>
      <c r="E63" s="665" t="s">
        <v>59</v>
      </c>
      <c r="F63" s="667">
        <f t="shared" ref="F63:Q63" si="38">F15</f>
        <v>39822</v>
      </c>
      <c r="G63" s="667">
        <f t="shared" si="38"/>
        <v>39853</v>
      </c>
      <c r="H63" s="667">
        <f t="shared" si="38"/>
        <v>39881</v>
      </c>
      <c r="I63" s="667">
        <f t="shared" si="38"/>
        <v>39912</v>
      </c>
      <c r="J63" s="667">
        <f t="shared" si="38"/>
        <v>39942</v>
      </c>
      <c r="K63" s="667">
        <f t="shared" si="38"/>
        <v>39973</v>
      </c>
      <c r="L63" s="667">
        <f t="shared" si="38"/>
        <v>40003</v>
      </c>
      <c r="M63" s="667">
        <f t="shared" si="38"/>
        <v>40034</v>
      </c>
      <c r="N63" s="667">
        <f t="shared" si="38"/>
        <v>40065</v>
      </c>
      <c r="O63" s="667">
        <f t="shared" si="38"/>
        <v>40095</v>
      </c>
      <c r="P63" s="667">
        <f t="shared" si="38"/>
        <v>40126</v>
      </c>
      <c r="Q63" s="667">
        <f t="shared" si="38"/>
        <v>40156</v>
      </c>
      <c r="R63" s="668"/>
    </row>
    <row r="64" spans="2:19" s="477" customFormat="1">
      <c r="B64" s="669" t="s">
        <v>74</v>
      </c>
      <c r="C64" s="670">
        <f t="shared" ref="C64:C73" si="39">SUM(F64:Q64)</f>
        <v>10</v>
      </c>
      <c r="D64" s="671">
        <v>6000</v>
      </c>
      <c r="E64" s="671">
        <f t="shared" ref="E64:E73" si="40">D64*C64</f>
        <v>60000</v>
      </c>
      <c r="F64" s="1011"/>
      <c r="G64" s="1011"/>
      <c r="H64" s="1011"/>
      <c r="I64" s="1011"/>
      <c r="J64" s="1011"/>
      <c r="K64" s="1011"/>
      <c r="L64" s="1011">
        <v>5</v>
      </c>
      <c r="M64" s="1011"/>
      <c r="N64" s="1011"/>
      <c r="O64" s="1011">
        <v>5</v>
      </c>
      <c r="P64" s="1011"/>
      <c r="Q64" s="1011">
        <v>0</v>
      </c>
      <c r="R64" s="655"/>
      <c r="S64" s="700"/>
    </row>
    <row r="65" spans="2:19" s="477" customFormat="1">
      <c r="B65" s="669" t="s">
        <v>75</v>
      </c>
      <c r="C65" s="670">
        <f t="shared" si="39"/>
        <v>3</v>
      </c>
      <c r="D65" s="671">
        <v>18000</v>
      </c>
      <c r="E65" s="671">
        <f t="shared" si="40"/>
        <v>54000</v>
      </c>
      <c r="F65" s="1011"/>
      <c r="G65" s="1011"/>
      <c r="H65" s="1011"/>
      <c r="I65" s="1011"/>
      <c r="J65" s="1011"/>
      <c r="K65" s="1011">
        <v>3</v>
      </c>
      <c r="L65" s="1011"/>
      <c r="M65" s="1011"/>
      <c r="N65" s="1011"/>
      <c r="O65" s="1011"/>
      <c r="P65" s="1011"/>
      <c r="Q65" s="1011"/>
      <c r="R65" s="655"/>
      <c r="S65" s="700"/>
    </row>
    <row r="66" spans="2:19">
      <c r="B66" s="651" t="s">
        <v>77</v>
      </c>
      <c r="C66" s="685">
        <f t="shared" si="39"/>
        <v>1</v>
      </c>
      <c r="D66" s="653">
        <v>4000</v>
      </c>
      <c r="E66" s="653">
        <f t="shared" si="40"/>
        <v>4000</v>
      </c>
      <c r="F66" s="1011"/>
      <c r="G66" s="1011"/>
      <c r="H66" s="1011"/>
      <c r="I66" s="1011"/>
      <c r="J66" s="1011"/>
      <c r="K66" s="1011"/>
      <c r="L66" s="1011">
        <v>1</v>
      </c>
      <c r="M66" s="1011"/>
      <c r="N66" s="1011"/>
      <c r="O66" s="1011"/>
      <c r="P66" s="1011"/>
      <c r="Q66" s="1011"/>
      <c r="R66" s="655"/>
      <c r="S66" s="456"/>
    </row>
    <row r="67" spans="2:19">
      <c r="B67" s="651" t="s">
        <v>76</v>
      </c>
      <c r="C67" s="685">
        <f t="shared" si="39"/>
        <v>1</v>
      </c>
      <c r="D67" s="653">
        <v>15000</v>
      </c>
      <c r="E67" s="653">
        <f t="shared" si="40"/>
        <v>15000</v>
      </c>
      <c r="F67" s="1011"/>
      <c r="G67" s="1011"/>
      <c r="H67" s="1011"/>
      <c r="I67" s="1011"/>
      <c r="J67" s="1011"/>
      <c r="K67" s="1011"/>
      <c r="L67" s="1011">
        <v>1</v>
      </c>
      <c r="M67" s="1011"/>
      <c r="N67" s="1011"/>
      <c r="O67" s="1011"/>
      <c r="P67" s="1011"/>
      <c r="Q67" s="1011"/>
      <c r="R67" s="655"/>
      <c r="S67" s="456"/>
    </row>
    <row r="68" spans="2:19">
      <c r="B68" s="651" t="s">
        <v>78</v>
      </c>
      <c r="C68" s="685">
        <f t="shared" si="39"/>
        <v>1</v>
      </c>
      <c r="D68" s="653">
        <v>2000</v>
      </c>
      <c r="E68" s="653">
        <f t="shared" si="40"/>
        <v>2000</v>
      </c>
      <c r="F68" s="1011"/>
      <c r="G68" s="1011"/>
      <c r="H68" s="1011"/>
      <c r="I68" s="1011"/>
      <c r="J68" s="1011"/>
      <c r="K68" s="1011"/>
      <c r="L68" s="1011">
        <v>1</v>
      </c>
      <c r="M68" s="1011"/>
      <c r="N68" s="1011"/>
      <c r="O68" s="1011"/>
      <c r="P68" s="1011"/>
      <c r="Q68" s="1011"/>
      <c r="R68" s="655"/>
      <c r="S68" s="456"/>
    </row>
    <row r="69" spans="2:19">
      <c r="B69" s="651" t="s">
        <v>84</v>
      </c>
      <c r="C69" s="685">
        <f t="shared" si="39"/>
        <v>1</v>
      </c>
      <c r="D69" s="653">
        <v>40000</v>
      </c>
      <c r="E69" s="653">
        <f t="shared" si="40"/>
        <v>40000</v>
      </c>
      <c r="F69" s="1011"/>
      <c r="G69" s="1011"/>
      <c r="H69" s="1011"/>
      <c r="I69" s="1011"/>
      <c r="J69" s="1011"/>
      <c r="K69" s="1011"/>
      <c r="L69" s="1011"/>
      <c r="M69" s="1011">
        <v>1</v>
      </c>
      <c r="N69" s="1011"/>
      <c r="O69" s="1011"/>
      <c r="P69" s="1011"/>
      <c r="Q69" s="1011"/>
      <c r="R69" s="655"/>
      <c r="S69" s="456"/>
    </row>
    <row r="70" spans="2:19">
      <c r="B70" s="651" t="s">
        <v>79</v>
      </c>
      <c r="C70" s="685">
        <f t="shared" si="39"/>
        <v>1</v>
      </c>
      <c r="D70" s="653">
        <v>1600</v>
      </c>
      <c r="E70" s="653">
        <f t="shared" si="40"/>
        <v>1600</v>
      </c>
      <c r="F70" s="1011"/>
      <c r="G70" s="1011"/>
      <c r="H70" s="1011"/>
      <c r="I70" s="1011"/>
      <c r="J70" s="1011"/>
      <c r="K70" s="1011"/>
      <c r="L70" s="1011"/>
      <c r="M70" s="1011">
        <v>1</v>
      </c>
      <c r="N70" s="1011"/>
      <c r="O70" s="1011"/>
      <c r="P70" s="1011"/>
      <c r="Q70" s="1011"/>
      <c r="R70" s="655"/>
      <c r="S70" s="456"/>
    </row>
    <row r="71" spans="2:19">
      <c r="B71" s="651" t="s">
        <v>80</v>
      </c>
      <c r="C71" s="685">
        <f t="shared" si="39"/>
        <v>0</v>
      </c>
      <c r="D71" s="653">
        <v>13000</v>
      </c>
      <c r="E71" s="653">
        <f t="shared" si="40"/>
        <v>0</v>
      </c>
      <c r="F71" s="1011"/>
      <c r="G71" s="1011"/>
      <c r="H71" s="1011"/>
      <c r="I71" s="1011"/>
      <c r="J71" s="1011"/>
      <c r="K71" s="1011"/>
      <c r="L71" s="1011"/>
      <c r="M71" s="1011"/>
      <c r="N71" s="1011">
        <v>0</v>
      </c>
      <c r="O71" s="1011"/>
      <c r="P71" s="1011"/>
      <c r="Q71" s="1011"/>
      <c r="R71" s="655"/>
      <c r="S71" s="456"/>
    </row>
    <row r="72" spans="2:19">
      <c r="B72" s="651" t="s">
        <v>81</v>
      </c>
      <c r="C72" s="685">
        <f t="shared" si="39"/>
        <v>1</v>
      </c>
      <c r="D72" s="653">
        <v>4500</v>
      </c>
      <c r="E72" s="653">
        <f t="shared" si="40"/>
        <v>4500</v>
      </c>
      <c r="F72" s="1011"/>
      <c r="G72" s="1011"/>
      <c r="H72" s="1011"/>
      <c r="I72" s="1011"/>
      <c r="J72" s="1011"/>
      <c r="K72" s="1011"/>
      <c r="L72" s="1011"/>
      <c r="M72" s="1011"/>
      <c r="N72" s="1011">
        <v>1</v>
      </c>
      <c r="O72" s="1011"/>
      <c r="P72" s="1011"/>
      <c r="Q72" s="1011"/>
      <c r="R72" s="655"/>
      <c r="S72" s="456"/>
    </row>
    <row r="73" spans="2:19">
      <c r="B73" s="651" t="s">
        <v>1</v>
      </c>
      <c r="C73" s="688">
        <f t="shared" si="39"/>
        <v>1</v>
      </c>
      <c r="D73" s="689">
        <v>4500</v>
      </c>
      <c r="E73" s="689">
        <f t="shared" si="40"/>
        <v>4500</v>
      </c>
      <c r="F73" s="1012"/>
      <c r="G73" s="1012"/>
      <c r="H73" s="1012"/>
      <c r="I73" s="1012"/>
      <c r="J73" s="1012">
        <v>1</v>
      </c>
      <c r="K73" s="1012"/>
      <c r="L73" s="1012"/>
      <c r="M73" s="1012"/>
      <c r="N73" s="1012"/>
      <c r="O73" s="1012"/>
      <c r="P73" s="1012"/>
      <c r="Q73" s="1012"/>
      <c r="R73" s="655"/>
      <c r="S73" s="456"/>
    </row>
    <row r="74" spans="2:19" s="456" customFormat="1">
      <c r="B74" s="676" t="s">
        <v>268</v>
      </c>
      <c r="C74" s="693"/>
      <c r="D74" s="694"/>
      <c r="E74" s="694">
        <f>SUM(E64:E73)</f>
        <v>185600</v>
      </c>
      <c r="F74" s="693"/>
      <c r="G74" s="693"/>
      <c r="H74" s="693"/>
      <c r="I74" s="693"/>
      <c r="J74" s="693"/>
      <c r="K74" s="693"/>
      <c r="L74" s="693"/>
      <c r="M74" s="693"/>
      <c r="N74" s="693"/>
      <c r="O74" s="693"/>
      <c r="P74" s="693"/>
      <c r="Q74" s="693"/>
      <c r="R74" s="695"/>
    </row>
    <row r="75" spans="2:19" s="456" customFormat="1">
      <c r="B75" s="476"/>
      <c r="C75" s="678"/>
      <c r="D75" s="630"/>
      <c r="E75" s="678"/>
      <c r="F75" s="678"/>
      <c r="G75" s="678"/>
      <c r="H75" s="678"/>
      <c r="I75" s="678"/>
      <c r="J75" s="678"/>
      <c r="K75" s="678"/>
      <c r="L75" s="678"/>
      <c r="M75" s="678"/>
      <c r="N75" s="678"/>
      <c r="O75" s="678"/>
      <c r="P75" s="678"/>
      <c r="Q75" s="678"/>
      <c r="R75" s="679"/>
    </row>
    <row r="76" spans="2:19" ht="12.75" thickBot="1">
      <c r="B76" s="664" t="s">
        <v>65</v>
      </c>
      <c r="C76" s="665" t="s">
        <v>53</v>
      </c>
      <c r="D76" s="666" t="s">
        <v>54</v>
      </c>
      <c r="E76" s="665" t="s">
        <v>59</v>
      </c>
      <c r="F76" s="667">
        <f t="shared" ref="F76:Q76" si="41">F15</f>
        <v>39822</v>
      </c>
      <c r="G76" s="667">
        <f t="shared" si="41"/>
        <v>39853</v>
      </c>
      <c r="H76" s="667">
        <f t="shared" si="41"/>
        <v>39881</v>
      </c>
      <c r="I76" s="667">
        <f t="shared" si="41"/>
        <v>39912</v>
      </c>
      <c r="J76" s="667">
        <f t="shared" si="41"/>
        <v>39942</v>
      </c>
      <c r="K76" s="667">
        <f t="shared" si="41"/>
        <v>39973</v>
      </c>
      <c r="L76" s="667">
        <f t="shared" si="41"/>
        <v>40003</v>
      </c>
      <c r="M76" s="667">
        <f t="shared" si="41"/>
        <v>40034</v>
      </c>
      <c r="N76" s="667">
        <f t="shared" si="41"/>
        <v>40065</v>
      </c>
      <c r="O76" s="667">
        <f t="shared" si="41"/>
        <v>40095</v>
      </c>
      <c r="P76" s="667">
        <f t="shared" si="41"/>
        <v>40126</v>
      </c>
      <c r="Q76" s="667">
        <f t="shared" si="41"/>
        <v>40156</v>
      </c>
      <c r="R76" s="668"/>
    </row>
    <row r="77" spans="2:19">
      <c r="B77" s="680" t="s">
        <v>66</v>
      </c>
      <c r="C77" s="685">
        <f t="shared" ref="C77:C84" si="42">SUM(F77:Q77)</f>
        <v>10</v>
      </c>
      <c r="D77" s="648">
        <v>1500</v>
      </c>
      <c r="E77" s="648">
        <f t="shared" ref="E77:E84" si="43">D77*C77</f>
        <v>15000</v>
      </c>
      <c r="F77" s="1013"/>
      <c r="G77" s="1013"/>
      <c r="H77" s="1013"/>
      <c r="I77" s="1013"/>
      <c r="J77" s="1014"/>
      <c r="K77" s="1013"/>
      <c r="L77" s="1013">
        <v>5</v>
      </c>
      <c r="M77" s="1013"/>
      <c r="N77" s="1013"/>
      <c r="O77" s="1013">
        <v>5</v>
      </c>
      <c r="P77" s="1013"/>
      <c r="Q77" s="1013"/>
      <c r="R77" s="650"/>
    </row>
    <row r="78" spans="2:19">
      <c r="B78" s="684" t="s">
        <v>67</v>
      </c>
      <c r="C78" s="685">
        <f t="shared" si="42"/>
        <v>1</v>
      </c>
      <c r="D78" s="653">
        <v>4000</v>
      </c>
      <c r="E78" s="653">
        <f t="shared" si="43"/>
        <v>4000</v>
      </c>
      <c r="F78" s="1015"/>
      <c r="G78" s="1015"/>
      <c r="H78" s="1015"/>
      <c r="I78" s="1015"/>
      <c r="J78" s="1014"/>
      <c r="K78" s="1015"/>
      <c r="L78" s="1015">
        <v>1</v>
      </c>
      <c r="M78" s="1015"/>
      <c r="N78" s="1015"/>
      <c r="O78" s="1015"/>
      <c r="P78" s="1015"/>
      <c r="Q78" s="1015"/>
      <c r="R78" s="655"/>
    </row>
    <row r="79" spans="2:19">
      <c r="B79" s="684" t="s">
        <v>68</v>
      </c>
      <c r="C79" s="685">
        <f t="shared" si="42"/>
        <v>1</v>
      </c>
      <c r="D79" s="653">
        <v>1500</v>
      </c>
      <c r="E79" s="653">
        <f t="shared" si="43"/>
        <v>1500</v>
      </c>
      <c r="F79" s="1015"/>
      <c r="G79" s="1015"/>
      <c r="H79" s="1015"/>
      <c r="I79" s="1015"/>
      <c r="J79" s="1014"/>
      <c r="K79" s="1015"/>
      <c r="L79" s="1015">
        <v>1</v>
      </c>
      <c r="M79" s="1015"/>
      <c r="N79" s="1015"/>
      <c r="O79" s="1015"/>
      <c r="P79" s="1015"/>
      <c r="Q79" s="1015"/>
      <c r="R79" s="655"/>
    </row>
    <row r="80" spans="2:19">
      <c r="B80" s="684" t="s">
        <v>69</v>
      </c>
      <c r="C80" s="685">
        <f t="shared" si="42"/>
        <v>1</v>
      </c>
      <c r="D80" s="653">
        <v>30000</v>
      </c>
      <c r="E80" s="653">
        <f t="shared" si="43"/>
        <v>30000</v>
      </c>
      <c r="F80" s="1015"/>
      <c r="G80" s="1015"/>
      <c r="H80" s="1015"/>
      <c r="I80" s="1015"/>
      <c r="J80" s="1015">
        <v>1</v>
      </c>
      <c r="K80" s="1015"/>
      <c r="L80" s="1015"/>
      <c r="M80" s="1015"/>
      <c r="N80" s="1015"/>
      <c r="O80" s="1015"/>
      <c r="P80" s="1015"/>
      <c r="Q80" s="1015"/>
      <c r="R80" s="655"/>
    </row>
    <row r="81" spans="2:19">
      <c r="B81" s="684" t="s">
        <v>70</v>
      </c>
      <c r="C81" s="685">
        <f t="shared" si="42"/>
        <v>1</v>
      </c>
      <c r="D81" s="653">
        <v>4500</v>
      </c>
      <c r="E81" s="653">
        <f t="shared" si="43"/>
        <v>4500</v>
      </c>
      <c r="F81" s="1015"/>
      <c r="G81" s="1015"/>
      <c r="H81" s="1015"/>
      <c r="I81" s="1015"/>
      <c r="J81" s="1015"/>
      <c r="K81" s="1015">
        <v>1</v>
      </c>
      <c r="L81" s="1015"/>
      <c r="M81" s="1015"/>
      <c r="N81" s="1015"/>
      <c r="O81" s="1015"/>
      <c r="P81" s="1015"/>
      <c r="Q81" s="1015"/>
      <c r="R81" s="655"/>
    </row>
    <row r="82" spans="2:19">
      <c r="B82" s="684" t="s">
        <v>71</v>
      </c>
      <c r="C82" s="685">
        <f t="shared" si="42"/>
        <v>1</v>
      </c>
      <c r="D82" s="653">
        <v>1000</v>
      </c>
      <c r="E82" s="653">
        <f t="shared" si="43"/>
        <v>1000</v>
      </c>
      <c r="F82" s="1015"/>
      <c r="G82" s="1015"/>
      <c r="H82" s="1015"/>
      <c r="I82" s="1015"/>
      <c r="J82" s="1015"/>
      <c r="K82" s="1015"/>
      <c r="L82" s="1015"/>
      <c r="M82" s="1015">
        <v>1</v>
      </c>
      <c r="N82" s="1015"/>
      <c r="O82" s="1015"/>
      <c r="P82" s="1015"/>
      <c r="Q82" s="1015"/>
      <c r="R82" s="655"/>
    </row>
    <row r="83" spans="2:19">
      <c r="B83" s="684" t="s">
        <v>72</v>
      </c>
      <c r="C83" s="685">
        <f t="shared" si="42"/>
        <v>1</v>
      </c>
      <c r="D83" s="671">
        <v>3500</v>
      </c>
      <c r="E83" s="671">
        <f t="shared" si="43"/>
        <v>3500</v>
      </c>
      <c r="F83" s="1015"/>
      <c r="G83" s="1015"/>
      <c r="H83" s="1015"/>
      <c r="I83" s="1015"/>
      <c r="J83" s="1015"/>
      <c r="K83" s="1015">
        <v>1</v>
      </c>
      <c r="L83" s="1015"/>
      <c r="M83" s="1015"/>
      <c r="N83" s="1015"/>
      <c r="O83" s="1015"/>
      <c r="P83" s="1015"/>
      <c r="Q83" s="1015"/>
      <c r="R83" s="655"/>
    </row>
    <row r="84" spans="2:19">
      <c r="B84" s="684" t="s">
        <v>73</v>
      </c>
      <c r="C84" s="688">
        <f t="shared" si="42"/>
        <v>1</v>
      </c>
      <c r="D84" s="689">
        <v>2000</v>
      </c>
      <c r="E84" s="689">
        <f t="shared" si="43"/>
        <v>2000</v>
      </c>
      <c r="F84" s="1016"/>
      <c r="G84" s="1016"/>
      <c r="H84" s="1016"/>
      <c r="I84" s="1016"/>
      <c r="J84" s="1016"/>
      <c r="K84" s="1016"/>
      <c r="L84" s="1016"/>
      <c r="M84" s="1016">
        <v>1</v>
      </c>
      <c r="N84" s="1016"/>
      <c r="O84" s="1016"/>
      <c r="P84" s="1016"/>
      <c r="Q84" s="1016"/>
      <c r="R84" s="655"/>
      <c r="S84" s="456"/>
    </row>
    <row r="85" spans="2:19">
      <c r="B85" s="692" t="s">
        <v>270</v>
      </c>
      <c r="C85" s="693"/>
      <c r="D85" s="694"/>
      <c r="E85" s="694">
        <f>SUM(E77:E84)</f>
        <v>61500</v>
      </c>
      <c r="F85" s="693"/>
      <c r="G85" s="693"/>
      <c r="H85" s="693"/>
      <c r="I85" s="693"/>
      <c r="J85" s="693"/>
      <c r="K85" s="693"/>
      <c r="L85" s="693"/>
      <c r="M85" s="693"/>
      <c r="N85" s="693"/>
      <c r="O85" s="693"/>
      <c r="P85" s="693"/>
      <c r="Q85" s="693"/>
      <c r="R85" s="695"/>
      <c r="S85" s="456"/>
    </row>
    <row r="86" spans="2:19">
      <c r="B86" s="476"/>
      <c r="C86" s="678"/>
      <c r="D86" s="630"/>
      <c r="E86" s="678"/>
      <c r="F86" s="678"/>
      <c r="G86" s="678"/>
      <c r="H86" s="678"/>
      <c r="I86" s="678"/>
      <c r="J86" s="678"/>
      <c r="K86" s="678"/>
      <c r="L86" s="678"/>
      <c r="M86" s="678"/>
      <c r="N86" s="678"/>
      <c r="O86" s="678"/>
      <c r="P86" s="678"/>
      <c r="Q86" s="678"/>
      <c r="R86" s="679"/>
      <c r="S86" s="456"/>
    </row>
    <row r="87" spans="2:19">
      <c r="B87" s="692" t="s">
        <v>187</v>
      </c>
      <c r="C87" s="706"/>
      <c r="D87" s="707"/>
      <c r="E87" s="697">
        <f>E85+E74+E61</f>
        <v>897100</v>
      </c>
      <c r="F87" s="706"/>
      <c r="G87" s="706"/>
      <c r="H87" s="706"/>
      <c r="I87" s="706"/>
      <c r="J87" s="706"/>
      <c r="K87" s="706"/>
      <c r="L87" s="706"/>
      <c r="M87" s="706"/>
      <c r="N87" s="706"/>
      <c r="O87" s="706"/>
      <c r="P87" s="706"/>
      <c r="Q87" s="706"/>
      <c r="R87" s="708"/>
      <c r="S87" s="456"/>
    </row>
    <row r="88" spans="2:19">
      <c r="F88" s="615"/>
      <c r="G88" s="615"/>
      <c r="H88" s="615"/>
      <c r="I88" s="615"/>
      <c r="J88" s="615"/>
      <c r="K88" s="615"/>
      <c r="L88" s="615"/>
      <c r="M88" s="615"/>
      <c r="N88" s="615"/>
      <c r="O88" s="615"/>
      <c r="P88" s="615"/>
      <c r="Q88" s="615"/>
      <c r="R88" s="699"/>
    </row>
    <row r="89" spans="2:19">
      <c r="R89" s="699"/>
    </row>
    <row r="90" spans="2:19">
      <c r="R90" s="699"/>
    </row>
    <row r="91" spans="2:19">
      <c r="R91" s="699"/>
    </row>
    <row r="92" spans="2:19">
      <c r="R92" s="699"/>
    </row>
    <row r="93" spans="2:19">
      <c r="R93" s="699"/>
    </row>
    <row r="94" spans="2:19">
      <c r="R94" s="699"/>
    </row>
    <row r="95" spans="2:19">
      <c r="R95" s="699"/>
    </row>
    <row r="96" spans="2:19">
      <c r="R96" s="699"/>
    </row>
    <row r="97" spans="18:18">
      <c r="R97" s="699"/>
    </row>
    <row r="98" spans="18:18">
      <c r="R98" s="699"/>
    </row>
    <row r="99" spans="18:18">
      <c r="R99" s="699"/>
    </row>
    <row r="100" spans="18:18">
      <c r="R100" s="699"/>
    </row>
    <row r="101" spans="18:18">
      <c r="R101" s="699"/>
    </row>
    <row r="102" spans="18:18">
      <c r="R102" s="699"/>
    </row>
    <row r="103" spans="18:18">
      <c r="R103" s="699"/>
    </row>
    <row r="104" spans="18:18">
      <c r="R104" s="699"/>
    </row>
    <row r="105" spans="18:18">
      <c r="R105" s="699"/>
    </row>
    <row r="106" spans="18:18">
      <c r="R106" s="699"/>
    </row>
    <row r="107" spans="18:18">
      <c r="R107" s="699"/>
    </row>
    <row r="108" spans="18:18">
      <c r="R108" s="699"/>
    </row>
  </sheetData>
  <customSheetViews>
    <customSheetView guid="{8CD3C882-7D3C-4E0F-A3BB-E1D5913F109E}" fitToPage="1" showRuler="0" topLeftCell="A83">
      <selection activeCell="G88" sqref="G88:X88"/>
      <pageMargins left="0.47" right="0.23" top="0.59" bottom="1" header="0.39" footer="0.5"/>
      <pageSetup scale="55" fitToHeight="3" orientation="landscape" r:id="rId1"/>
      <headerFooter alignWithMargins="0">
        <oddFooter>&amp;L&amp;A&amp;CStoxPlus, the Finance Centre&amp;R&amp;P</oddFooter>
      </headerFooter>
    </customSheetView>
    <customSheetView guid="{28702B47-9400-4D44-8189-4CAC6BEE69E2}" fitToPage="1" showRuler="0" topLeftCell="A49">
      <selection activeCell="H25" sqref="H25"/>
      <pageMargins left="0.47" right="0.23" top="0.59" bottom="1" header="0.39" footer="0.5"/>
      <pageSetup scale="62" fitToHeight="3" orientation="landscape" r:id="rId2"/>
      <headerFooter alignWithMargins="0"/>
    </customSheetView>
    <customSheetView guid="{2049E0F3-D451-4732-949B-2EE19D3E5829}" showPageBreaks="1" fitToPage="1" showRuler="0">
      <pageMargins left="0.47" right="0.23" top="0.59" bottom="1" header="0.39" footer="0.5"/>
      <pageSetup scale="55" fitToHeight="3" orientation="landscape" r:id="rId3"/>
      <headerFooter alignWithMargins="0">
        <oddFooter>&amp;L&amp;A&amp;R&amp;9The Best Research and Financial Information Portal in Vietnam</oddFooter>
      </headerFooter>
    </customSheetView>
    <customSheetView guid="{79CAE85A-0F9A-4CCF-8334-A798A820F2E5}" fitToPage="1" topLeftCell="A83">
      <selection activeCell="G88" sqref="G88:X88"/>
      <pageMargins left="0.47" right="0.23" top="0.59" bottom="1" header="0.39" footer="0.5"/>
      <pageSetup scale="60" fitToHeight="3" orientation="landscape" r:id="rId4"/>
      <headerFooter alignWithMargins="0">
        <oddFooter>&amp;L&amp;A&amp;CStoxPlus, the Finance Centre&amp;R&amp;P</oddFooter>
      </headerFooter>
    </customSheetView>
  </customSheetViews>
  <phoneticPr fontId="2" type="noConversion"/>
  <hyperlinks>
    <hyperlink ref="R70" r:id="rId5" display="http://www.trananh.vn/?a=PD&amp;hdn_product_id=4638&amp;hdn_category=5"/>
    <hyperlink ref="R71" r:id="rId6" display="http://www.trananh.vn/?a=PD&amp;hdn_product_id=3648&amp;hdn_category=24"/>
  </hyperlinks>
  <pageMargins left="0.47" right="0.23" top="0.59" bottom="1" header="0.39" footer="0.5"/>
  <pageSetup scale="62" fitToHeight="3" orientation="landscape" r:id="rId7"/>
  <headerFooter alignWithMargins="0">
    <oddFooter>&amp;L&amp;A&amp;CStoxPlus, the Finance Centre&amp;R&amp;P</oddFooter>
  </headerFooter>
  <ignoredErrors>
    <ignoredError sqref="D10" formula="1"/>
  </ignoredErrors>
</worksheet>
</file>

<file path=xl/worksheets/sheet14.xml><?xml version="1.0" encoding="utf-8"?>
<worksheet xmlns="http://schemas.openxmlformats.org/spreadsheetml/2006/main" xmlns:r="http://schemas.openxmlformats.org/officeDocument/2006/relationships">
  <sheetPr codeName="Sheet15" enableFormatConditionsCalculation="0">
    <pageSetUpPr fitToPage="1"/>
  </sheetPr>
  <dimension ref="B1:R53"/>
  <sheetViews>
    <sheetView workbookViewId="0">
      <selection activeCell="G26" sqref="G26"/>
    </sheetView>
  </sheetViews>
  <sheetFormatPr defaultRowHeight="12.75"/>
  <cols>
    <col min="1" max="1" width="1.42578125" style="15" customWidth="1"/>
    <col min="2" max="2" width="35.42578125" style="729" customWidth="1"/>
    <col min="3" max="3" width="7.7109375" style="15" bestFit="1" customWidth="1"/>
    <col min="4" max="4" width="8.42578125" style="730" customWidth="1"/>
    <col min="5" max="5" width="9.5703125" style="15" customWidth="1"/>
    <col min="6" max="6" width="13.7109375" style="15" customWidth="1"/>
    <col min="7" max="7" width="9" style="15" bestFit="1" customWidth="1"/>
    <col min="8" max="17" width="7" style="15" bestFit="1" customWidth="1"/>
    <col min="18" max="18" width="11" style="15" bestFit="1" customWidth="1"/>
    <col min="19" max="16384" width="9.140625" style="15"/>
  </cols>
  <sheetData>
    <row r="1" spans="2:18" ht="15.75">
      <c r="B1" s="710" t="s">
        <v>428</v>
      </c>
      <c r="D1" s="711"/>
    </row>
    <row r="2" spans="2:18">
      <c r="B2" s="712" t="s">
        <v>87</v>
      </c>
      <c r="C2" s="35"/>
      <c r="D2" s="711"/>
      <c r="E2" s="36"/>
      <c r="F2" s="35"/>
      <c r="G2" s="35"/>
      <c r="H2" s="35"/>
      <c r="I2" s="35"/>
      <c r="J2" s="35"/>
      <c r="K2" s="35"/>
      <c r="L2" s="35"/>
      <c r="M2" s="35"/>
      <c r="N2" s="35"/>
      <c r="O2" s="35"/>
      <c r="P2" s="35"/>
      <c r="Q2" s="35"/>
    </row>
    <row r="3" spans="2:18" ht="8.25" customHeight="1">
      <c r="B3" s="713"/>
      <c r="C3" s="35"/>
      <c r="D3" s="711"/>
      <c r="E3" s="36"/>
      <c r="F3" s="35"/>
      <c r="G3" s="35"/>
      <c r="H3" s="35"/>
      <c r="I3" s="35"/>
      <c r="J3" s="35"/>
      <c r="K3" s="35"/>
      <c r="L3" s="35"/>
      <c r="M3" s="35"/>
      <c r="N3" s="35"/>
      <c r="O3" s="35"/>
      <c r="P3" s="35"/>
      <c r="Q3" s="35"/>
    </row>
    <row r="4" spans="2:18" ht="16.5" customHeight="1">
      <c r="B4" s="1291" t="s">
        <v>346</v>
      </c>
      <c r="C4" s="1291"/>
      <c r="D4" s="715"/>
      <c r="E4" s="716"/>
      <c r="F4" s="37"/>
      <c r="G4" s="37"/>
      <c r="H4" s="37"/>
      <c r="I4" s="37"/>
      <c r="J4" s="37"/>
      <c r="K4" s="37"/>
      <c r="L4" s="37"/>
      <c r="M4" s="37"/>
      <c r="N4" s="37"/>
      <c r="O4" s="37"/>
      <c r="P4" s="37"/>
      <c r="Q4" s="37"/>
      <c r="R4" s="30"/>
    </row>
    <row r="5" spans="2:18">
      <c r="B5" s="713"/>
      <c r="C5" s="35"/>
      <c r="D5" s="711"/>
      <c r="E5" s="36"/>
      <c r="F5" s="35"/>
      <c r="G5" s="35"/>
      <c r="H5" s="35"/>
      <c r="I5" s="35"/>
      <c r="J5" s="35"/>
      <c r="K5" s="35"/>
      <c r="L5" s="35"/>
      <c r="M5" s="35"/>
      <c r="N5" s="35"/>
      <c r="O5" s="35"/>
      <c r="P5" s="35"/>
      <c r="Q5" s="35"/>
    </row>
    <row r="6" spans="2:18">
      <c r="B6" s="717"/>
      <c r="C6" s="718" t="s">
        <v>60</v>
      </c>
      <c r="D6" s="719"/>
      <c r="E6" s="720" t="s">
        <v>62</v>
      </c>
      <c r="F6" s="718" t="s">
        <v>145</v>
      </c>
      <c r="G6" s="721"/>
      <c r="H6" s="722"/>
      <c r="I6" s="722"/>
      <c r="J6" s="722"/>
      <c r="K6" s="722"/>
      <c r="L6" s="722" t="s">
        <v>114</v>
      </c>
      <c r="M6" s="722"/>
      <c r="N6" s="722"/>
      <c r="O6" s="722"/>
      <c r="P6" s="722"/>
      <c r="Q6" s="722"/>
      <c r="R6" s="723"/>
    </row>
    <row r="7" spans="2:18" ht="13.5" thickBot="1">
      <c r="B7" s="1094" t="s">
        <v>462</v>
      </c>
      <c r="C7" s="724" t="s">
        <v>61</v>
      </c>
      <c r="D7" s="725" t="s">
        <v>120</v>
      </c>
      <c r="E7" s="726" t="s">
        <v>63</v>
      </c>
      <c r="F7" s="724" t="s">
        <v>347</v>
      </c>
      <c r="G7" s="727">
        <v>39486</v>
      </c>
      <c r="H7" s="727">
        <v>39515</v>
      </c>
      <c r="I7" s="727">
        <v>39546</v>
      </c>
      <c r="J7" s="727">
        <v>39576</v>
      </c>
      <c r="K7" s="727">
        <v>39607</v>
      </c>
      <c r="L7" s="727">
        <v>39637</v>
      </c>
      <c r="M7" s="727">
        <v>39668</v>
      </c>
      <c r="N7" s="727">
        <v>39699</v>
      </c>
      <c r="O7" s="727">
        <v>39729</v>
      </c>
      <c r="P7" s="727">
        <v>39760</v>
      </c>
      <c r="Q7" s="727">
        <v>39790</v>
      </c>
      <c r="R7" s="728" t="s">
        <v>205</v>
      </c>
    </row>
    <row r="8" spans="2:18">
      <c r="C8" s="38"/>
      <c r="E8" s="36"/>
      <c r="F8" s="38"/>
      <c r="G8" s="38"/>
      <c r="H8" s="36"/>
      <c r="I8" s="36"/>
      <c r="J8" s="36"/>
      <c r="K8" s="36"/>
      <c r="L8" s="36"/>
      <c r="M8" s="36"/>
      <c r="N8" s="36"/>
      <c r="O8" s="36"/>
      <c r="P8" s="36"/>
      <c r="Q8" s="36"/>
      <c r="R8" s="731"/>
    </row>
    <row r="9" spans="2:18">
      <c r="B9" s="732" t="str">
        <f t="shared" ref="B9:E10" si="0">B33</f>
        <v>Thủ tục thành lập công ty TBS</v>
      </c>
      <c r="C9" s="954">
        <f t="shared" si="0"/>
        <v>0</v>
      </c>
      <c r="D9" s="955" t="str">
        <f t="shared" si="0"/>
        <v>Việc</v>
      </c>
      <c r="E9" s="954">
        <f t="shared" si="0"/>
        <v>10000</v>
      </c>
      <c r="F9" s="954">
        <f t="shared" ref="F9:F23" si="1">E9*C9</f>
        <v>0</v>
      </c>
      <c r="G9" s="733">
        <f t="shared" ref="G9:K11" si="2">$E33*G33</f>
        <v>0</v>
      </c>
      <c r="H9" s="733">
        <f t="shared" si="2"/>
        <v>0</v>
      </c>
      <c r="I9" s="733">
        <f t="shared" si="2"/>
        <v>0</v>
      </c>
      <c r="J9" s="733">
        <f t="shared" si="2"/>
        <v>0</v>
      </c>
      <c r="K9" s="733">
        <f t="shared" si="2"/>
        <v>0</v>
      </c>
      <c r="L9" s="733"/>
      <c r="M9" s="733"/>
      <c r="N9" s="733"/>
      <c r="O9" s="733"/>
      <c r="P9" s="733"/>
      <c r="Q9" s="733"/>
      <c r="R9" s="734"/>
    </row>
    <row r="10" spans="2:18">
      <c r="B10" s="735" t="str">
        <f t="shared" si="0"/>
        <v>Thuê văn phòng 9/07 -8/08</v>
      </c>
      <c r="C10" s="956">
        <f t="shared" si="0"/>
        <v>12</v>
      </c>
      <c r="D10" s="957" t="str">
        <f t="shared" si="0"/>
        <v>Tháng</v>
      </c>
      <c r="E10" s="956">
        <f t="shared" si="0"/>
        <v>6000</v>
      </c>
      <c r="F10" s="956">
        <f t="shared" si="1"/>
        <v>72000</v>
      </c>
      <c r="G10" s="736">
        <f t="shared" si="2"/>
        <v>0</v>
      </c>
      <c r="H10" s="736">
        <f t="shared" si="2"/>
        <v>0</v>
      </c>
      <c r="I10" s="736">
        <f t="shared" si="2"/>
        <v>0</v>
      </c>
      <c r="J10" s="736">
        <f t="shared" si="2"/>
        <v>0</v>
      </c>
      <c r="K10" s="736">
        <f t="shared" si="2"/>
        <v>0</v>
      </c>
      <c r="L10" s="736"/>
      <c r="M10" s="736"/>
      <c r="N10" s="736"/>
      <c r="O10" s="736"/>
      <c r="P10" s="736"/>
      <c r="Q10" s="736"/>
      <c r="R10" s="737"/>
    </row>
    <row r="11" spans="2:18">
      <c r="B11" s="735" t="str">
        <f t="shared" ref="B11:C23" si="3">B35</f>
        <v>Thuê văn phòng 9/08-12/08</v>
      </c>
      <c r="C11" s="956">
        <f t="shared" si="3"/>
        <v>4</v>
      </c>
      <c r="D11" s="957" t="str">
        <f>D35</f>
        <v>Tháng</v>
      </c>
      <c r="E11" s="956">
        <f>E35</f>
        <v>17000</v>
      </c>
      <c r="F11" s="956">
        <f t="shared" si="1"/>
        <v>68000</v>
      </c>
      <c r="G11" s="736">
        <f t="shared" si="2"/>
        <v>0</v>
      </c>
      <c r="H11" s="736">
        <f t="shared" si="2"/>
        <v>0</v>
      </c>
      <c r="I11" s="736">
        <f t="shared" si="2"/>
        <v>0</v>
      </c>
      <c r="J11" s="736">
        <f t="shared" si="2"/>
        <v>0</v>
      </c>
      <c r="K11" s="736">
        <f t="shared" si="2"/>
        <v>0</v>
      </c>
      <c r="L11" s="736"/>
      <c r="M11" s="736"/>
      <c r="N11" s="736"/>
      <c r="O11" s="736"/>
      <c r="P11" s="736"/>
      <c r="Q11" s="736"/>
      <c r="R11" s="737"/>
    </row>
    <row r="12" spans="2:18">
      <c r="B12" s="735" t="str">
        <f t="shared" si="3"/>
        <v>Mua bàn ghế, tủ máy tính</v>
      </c>
      <c r="C12" s="956">
        <f t="shared" si="3"/>
        <v>1</v>
      </c>
      <c r="D12" s="957" t="str">
        <f t="shared" ref="D12:D23" si="4">D36</f>
        <v>Việc</v>
      </c>
      <c r="E12" s="956">
        <f>E36</f>
        <v>120000</v>
      </c>
      <c r="F12" s="956">
        <f t="shared" si="1"/>
        <v>120000</v>
      </c>
      <c r="G12" s="736">
        <f>$E38*G38</f>
        <v>0</v>
      </c>
      <c r="H12" s="736">
        <f>$E38*H38</f>
        <v>0</v>
      </c>
      <c r="I12" s="736">
        <f>$E38*I38</f>
        <v>0</v>
      </c>
      <c r="J12" s="736">
        <f>$E38*J38</f>
        <v>0</v>
      </c>
      <c r="K12" s="736">
        <f>$E38*K38</f>
        <v>0</v>
      </c>
      <c r="L12" s="736"/>
      <c r="M12" s="736"/>
      <c r="N12" s="736"/>
      <c r="O12" s="736"/>
      <c r="P12" s="736"/>
      <c r="Q12" s="736"/>
      <c r="R12" s="737"/>
    </row>
    <row r="13" spans="2:18">
      <c r="B13" s="735" t="str">
        <f t="shared" si="3"/>
        <v>Lương nhân viên từ 9/07-31/12/08</v>
      </c>
      <c r="C13" s="956">
        <f t="shared" si="3"/>
        <v>16</v>
      </c>
      <c r="D13" s="957" t="str">
        <f t="shared" si="4"/>
        <v>Tháng</v>
      </c>
      <c r="E13" s="956">
        <f>E37</f>
        <v>30000</v>
      </c>
      <c r="F13" s="956">
        <f t="shared" si="1"/>
        <v>480000</v>
      </c>
      <c r="G13" s="736">
        <f t="shared" ref="G13:K16" si="5">$E40*G40</f>
        <v>0</v>
      </c>
      <c r="H13" s="736">
        <f t="shared" si="5"/>
        <v>0</v>
      </c>
      <c r="I13" s="736">
        <f t="shared" si="5"/>
        <v>0</v>
      </c>
      <c r="J13" s="736">
        <f t="shared" si="5"/>
        <v>0</v>
      </c>
      <c r="K13" s="736">
        <f t="shared" si="5"/>
        <v>0</v>
      </c>
      <c r="L13" s="736"/>
      <c r="M13" s="736"/>
      <c r="N13" s="736"/>
      <c r="O13" s="736"/>
      <c r="P13" s="736"/>
      <c r="Q13" s="736"/>
      <c r="R13" s="737"/>
    </row>
    <row r="14" spans="2:18">
      <c r="B14" s="735" t="str">
        <f t="shared" si="3"/>
        <v>Đi Hàn Quốc khảo sát, kí kết HĐLD</v>
      </c>
      <c r="C14" s="956">
        <f t="shared" si="3"/>
        <v>2</v>
      </c>
      <c r="D14" s="957" t="str">
        <f t="shared" si="4"/>
        <v>Chuyến</v>
      </c>
      <c r="E14" s="956">
        <f>E38</f>
        <v>50000</v>
      </c>
      <c r="F14" s="956">
        <f t="shared" si="1"/>
        <v>100000</v>
      </c>
      <c r="G14" s="736">
        <f t="shared" si="5"/>
        <v>0</v>
      </c>
      <c r="H14" s="736">
        <f t="shared" si="5"/>
        <v>0</v>
      </c>
      <c r="I14" s="736">
        <f t="shared" si="5"/>
        <v>0</v>
      </c>
      <c r="J14" s="736">
        <f t="shared" si="5"/>
        <v>0</v>
      </c>
      <c r="K14" s="736">
        <f t="shared" si="5"/>
        <v>0</v>
      </c>
      <c r="L14" s="736"/>
      <c r="M14" s="736"/>
      <c r="N14" s="736"/>
      <c r="O14" s="736"/>
      <c r="P14" s="736"/>
      <c r="Q14" s="736"/>
      <c r="R14" s="737"/>
    </row>
    <row r="15" spans="2:18">
      <c r="B15" s="735" t="str">
        <f t="shared" si="3"/>
        <v>Chế tạo khuôn đúc phễu bằng thép</v>
      </c>
      <c r="C15" s="956">
        <f t="shared" si="3"/>
        <v>1</v>
      </c>
      <c r="D15" s="957" t="str">
        <f t="shared" si="4"/>
        <v>Cái</v>
      </c>
      <c r="E15" s="956">
        <f t="shared" ref="E15:E23" si="6">E39</f>
        <v>200000</v>
      </c>
      <c r="F15" s="956">
        <f t="shared" si="1"/>
        <v>200000</v>
      </c>
      <c r="G15" s="736">
        <f t="shared" si="5"/>
        <v>0</v>
      </c>
      <c r="H15" s="736">
        <f t="shared" si="5"/>
        <v>0</v>
      </c>
      <c r="I15" s="736">
        <f t="shared" si="5"/>
        <v>0</v>
      </c>
      <c r="J15" s="736">
        <f t="shared" si="5"/>
        <v>0</v>
      </c>
      <c r="K15" s="736">
        <f t="shared" si="5"/>
        <v>0</v>
      </c>
      <c r="L15" s="736"/>
      <c r="M15" s="736"/>
      <c r="N15" s="736"/>
      <c r="O15" s="736"/>
      <c r="P15" s="736"/>
      <c r="Q15" s="736"/>
      <c r="R15" s="737"/>
    </row>
    <row r="16" spans="2:18" ht="25.5">
      <c r="B16" s="735" t="str">
        <f t="shared" si="3"/>
        <v>Thử nghiệm dự án 110MHD, bù lỗ cho công tác kiểm định sức chịu tải của nền</v>
      </c>
      <c r="C16" s="956">
        <f t="shared" si="3"/>
        <v>1</v>
      </c>
      <c r="D16" s="957" t="str">
        <f t="shared" si="4"/>
        <v>Việc</v>
      </c>
      <c r="E16" s="956">
        <f t="shared" si="6"/>
        <v>50000</v>
      </c>
      <c r="F16" s="956">
        <f t="shared" si="1"/>
        <v>50000</v>
      </c>
      <c r="G16" s="736">
        <f t="shared" si="5"/>
        <v>0</v>
      </c>
      <c r="H16" s="736">
        <f t="shared" si="5"/>
        <v>0</v>
      </c>
      <c r="I16" s="736">
        <f t="shared" si="5"/>
        <v>0</v>
      </c>
      <c r="J16" s="736">
        <f t="shared" si="5"/>
        <v>0</v>
      </c>
      <c r="K16" s="736">
        <f t="shared" si="5"/>
        <v>0</v>
      </c>
      <c r="L16" s="736"/>
      <c r="M16" s="736"/>
      <c r="N16" s="736"/>
      <c r="O16" s="736"/>
      <c r="P16" s="736"/>
      <c r="Q16" s="736"/>
      <c r="R16" s="737"/>
    </row>
    <row r="17" spans="2:18" ht="25.5">
      <c r="B17" s="735" t="str">
        <f t="shared" si="3"/>
        <v>Thử nghiệmtại PG, bù lỗ cho công tác kiểm định sức chịu tải của nền</v>
      </c>
      <c r="C17" s="956">
        <f t="shared" si="3"/>
        <v>1</v>
      </c>
      <c r="D17" s="957" t="str">
        <f t="shared" si="4"/>
        <v>Việc</v>
      </c>
      <c r="E17" s="956">
        <f t="shared" si="6"/>
        <v>50000</v>
      </c>
      <c r="F17" s="956">
        <f t="shared" si="1"/>
        <v>50000</v>
      </c>
      <c r="G17" s="736"/>
      <c r="H17" s="736"/>
      <c r="I17" s="736"/>
      <c r="J17" s="736"/>
      <c r="K17" s="736"/>
      <c r="L17" s="736"/>
      <c r="M17" s="736"/>
      <c r="N17" s="736"/>
      <c r="O17" s="736"/>
      <c r="P17" s="736"/>
      <c r="Q17" s="736"/>
      <c r="R17" s="737"/>
    </row>
    <row r="18" spans="2:18" ht="25.5">
      <c r="B18" s="735" t="str">
        <f t="shared" si="3"/>
        <v>Hoạt động quảng cáo tiếp thị cho TB tháng 12 năm 2008</v>
      </c>
      <c r="C18" s="956">
        <f t="shared" si="3"/>
        <v>1</v>
      </c>
      <c r="D18" s="957" t="str">
        <f t="shared" si="4"/>
        <v>Việc</v>
      </c>
      <c r="E18" s="956">
        <f t="shared" si="6"/>
        <v>50000</v>
      </c>
      <c r="F18" s="956">
        <f t="shared" si="1"/>
        <v>50000</v>
      </c>
      <c r="G18" s="736"/>
      <c r="H18" s="736"/>
      <c r="I18" s="736"/>
      <c r="J18" s="736"/>
      <c r="K18" s="736"/>
      <c r="L18" s="736"/>
      <c r="M18" s="736"/>
      <c r="N18" s="736"/>
      <c r="O18" s="736"/>
      <c r="P18" s="736"/>
      <c r="Q18" s="736"/>
      <c r="R18" s="737"/>
    </row>
    <row r="19" spans="2:18">
      <c r="B19" s="735" t="str">
        <f t="shared" si="3"/>
        <v>Chi phí điện thoại, fax, internet</v>
      </c>
      <c r="C19" s="956">
        <f t="shared" si="3"/>
        <v>1</v>
      </c>
      <c r="D19" s="957" t="str">
        <f t="shared" si="4"/>
        <v>Việc</v>
      </c>
      <c r="E19" s="956">
        <f t="shared" si="6"/>
        <v>20000</v>
      </c>
      <c r="F19" s="956">
        <f t="shared" si="1"/>
        <v>20000</v>
      </c>
      <c r="G19" s="736">
        <f t="shared" ref="G19:K22" si="7">$E44*G44</f>
        <v>0</v>
      </c>
      <c r="H19" s="736">
        <f t="shared" si="7"/>
        <v>0</v>
      </c>
      <c r="I19" s="736">
        <f t="shared" si="7"/>
        <v>0</v>
      </c>
      <c r="J19" s="736">
        <f t="shared" si="7"/>
        <v>0</v>
      </c>
      <c r="K19" s="736">
        <f t="shared" si="7"/>
        <v>0</v>
      </c>
      <c r="L19" s="736"/>
      <c r="M19" s="736"/>
      <c r="N19" s="736"/>
      <c r="O19" s="736"/>
      <c r="P19" s="736"/>
      <c r="Q19" s="736"/>
      <c r="R19" s="737"/>
    </row>
    <row r="20" spans="2:18">
      <c r="B20" s="735" t="str">
        <f t="shared" si="3"/>
        <v>Công tác phí của giám đốc</v>
      </c>
      <c r="C20" s="956">
        <f t="shared" si="3"/>
        <v>16</v>
      </c>
      <c r="D20" s="957" t="str">
        <f t="shared" si="4"/>
        <v>Tháng</v>
      </c>
      <c r="E20" s="956">
        <f t="shared" si="6"/>
        <v>2000</v>
      </c>
      <c r="F20" s="956">
        <f t="shared" si="1"/>
        <v>32000</v>
      </c>
      <c r="G20" s="736">
        <f t="shared" si="7"/>
        <v>0</v>
      </c>
      <c r="H20" s="736">
        <f t="shared" si="7"/>
        <v>0</v>
      </c>
      <c r="I20" s="736">
        <f t="shared" si="7"/>
        <v>0</v>
      </c>
      <c r="J20" s="736">
        <f t="shared" si="7"/>
        <v>0</v>
      </c>
      <c r="K20" s="736">
        <f t="shared" si="7"/>
        <v>0</v>
      </c>
      <c r="L20" s="736"/>
      <c r="M20" s="736"/>
      <c r="N20" s="736"/>
      <c r="O20" s="736"/>
      <c r="P20" s="736"/>
      <c r="Q20" s="736"/>
      <c r="R20" s="737"/>
    </row>
    <row r="21" spans="2:18">
      <c r="B21" s="735" t="str">
        <f t="shared" si="3"/>
        <v xml:space="preserve">Thuê xe con </v>
      </c>
      <c r="C21" s="956">
        <f t="shared" si="3"/>
        <v>16</v>
      </c>
      <c r="D21" s="957" t="str">
        <f t="shared" si="4"/>
        <v>Tháng</v>
      </c>
      <c r="E21" s="956">
        <f t="shared" si="6"/>
        <v>5000</v>
      </c>
      <c r="F21" s="956">
        <f t="shared" si="1"/>
        <v>80000</v>
      </c>
      <c r="G21" s="736">
        <f t="shared" si="7"/>
        <v>0</v>
      </c>
      <c r="H21" s="736">
        <f t="shared" si="7"/>
        <v>0</v>
      </c>
      <c r="I21" s="736">
        <f t="shared" si="7"/>
        <v>0</v>
      </c>
      <c r="J21" s="736">
        <f t="shared" si="7"/>
        <v>0</v>
      </c>
      <c r="K21" s="736">
        <f t="shared" si="7"/>
        <v>0</v>
      </c>
      <c r="L21" s="736"/>
      <c r="M21" s="736"/>
      <c r="N21" s="736"/>
      <c r="O21" s="736"/>
      <c r="P21" s="736"/>
      <c r="Q21" s="736"/>
      <c r="R21" s="737"/>
    </row>
    <row r="22" spans="2:18">
      <c r="B22" s="735" t="str">
        <f t="shared" si="3"/>
        <v>Mua bàn, ghế, tủ và máy tính</v>
      </c>
      <c r="C22" s="956">
        <f t="shared" si="3"/>
        <v>16</v>
      </c>
      <c r="D22" s="957" t="str">
        <f t="shared" si="4"/>
        <v>Tháng</v>
      </c>
      <c r="E22" s="956">
        <f t="shared" si="6"/>
        <v>5000</v>
      </c>
      <c r="F22" s="956">
        <f t="shared" si="1"/>
        <v>80000</v>
      </c>
      <c r="G22" s="736">
        <f t="shared" si="7"/>
        <v>0</v>
      </c>
      <c r="H22" s="736">
        <f t="shared" si="7"/>
        <v>0</v>
      </c>
      <c r="I22" s="736">
        <f t="shared" si="7"/>
        <v>0</v>
      </c>
      <c r="J22" s="736">
        <f t="shared" si="7"/>
        <v>0</v>
      </c>
      <c r="K22" s="736">
        <f t="shared" si="7"/>
        <v>0</v>
      </c>
      <c r="L22" s="736"/>
      <c r="M22" s="736"/>
      <c r="N22" s="736"/>
      <c r="O22" s="736"/>
      <c r="P22" s="736"/>
      <c r="Q22" s="736"/>
      <c r="R22" s="737"/>
    </row>
    <row r="23" spans="2:18">
      <c r="B23" s="735" t="str">
        <f t="shared" si="3"/>
        <v>Thuê kho chứa phễu nhựa từ 8/08</v>
      </c>
      <c r="C23" s="956">
        <f t="shared" si="3"/>
        <v>5</v>
      </c>
      <c r="D23" s="957" t="str">
        <f t="shared" si="4"/>
        <v>Tháng</v>
      </c>
      <c r="E23" s="956">
        <f t="shared" si="6"/>
        <v>10000</v>
      </c>
      <c r="F23" s="956">
        <f t="shared" si="1"/>
        <v>50000</v>
      </c>
      <c r="G23" s="736"/>
      <c r="H23" s="736"/>
      <c r="I23" s="736"/>
      <c r="J23" s="736"/>
      <c r="K23" s="736"/>
      <c r="L23" s="736"/>
      <c r="M23" s="736"/>
      <c r="N23" s="736"/>
      <c r="O23" s="736"/>
      <c r="P23" s="736"/>
      <c r="Q23" s="736"/>
      <c r="R23" s="737"/>
    </row>
    <row r="24" spans="2:18">
      <c r="B24" s="735"/>
      <c r="C24" s="958"/>
      <c r="D24" s="957"/>
      <c r="E24" s="956"/>
      <c r="F24" s="958"/>
      <c r="G24" s="736"/>
      <c r="H24" s="736"/>
      <c r="I24" s="736"/>
      <c r="J24" s="736"/>
      <c r="K24" s="736"/>
      <c r="L24" s="736"/>
      <c r="M24" s="736"/>
      <c r="N24" s="736"/>
      <c r="O24" s="736"/>
      <c r="P24" s="736"/>
      <c r="Q24" s="736"/>
      <c r="R24" s="737"/>
    </row>
    <row r="25" spans="2:18">
      <c r="B25" s="738"/>
      <c r="C25" s="959"/>
      <c r="D25" s="960"/>
      <c r="E25" s="961"/>
      <c r="F25" s="962">
        <f t="shared" ref="F25:Q25" si="8">SUM(F9:F24)</f>
        <v>1452000</v>
      </c>
      <c r="G25" s="739">
        <f t="shared" si="8"/>
        <v>0</v>
      </c>
      <c r="H25" s="739">
        <f t="shared" si="8"/>
        <v>0</v>
      </c>
      <c r="I25" s="739">
        <f t="shared" si="8"/>
        <v>0</v>
      </c>
      <c r="J25" s="739">
        <f t="shared" si="8"/>
        <v>0</v>
      </c>
      <c r="K25" s="739">
        <f t="shared" si="8"/>
        <v>0</v>
      </c>
      <c r="L25" s="739">
        <f t="shared" si="8"/>
        <v>0</v>
      </c>
      <c r="M25" s="739">
        <f t="shared" si="8"/>
        <v>0</v>
      </c>
      <c r="N25" s="739">
        <f t="shared" si="8"/>
        <v>0</v>
      </c>
      <c r="O25" s="739">
        <f t="shared" si="8"/>
        <v>0</v>
      </c>
      <c r="P25" s="739">
        <f t="shared" si="8"/>
        <v>0</v>
      </c>
      <c r="Q25" s="739">
        <f t="shared" si="8"/>
        <v>0</v>
      </c>
      <c r="R25" s="740">
        <f>R77</f>
        <v>0</v>
      </c>
    </row>
    <row r="28" spans="2:18">
      <c r="B28" s="714" t="s">
        <v>116</v>
      </c>
      <c r="C28" s="30"/>
      <c r="D28" s="741"/>
      <c r="E28" s="30"/>
      <c r="F28" s="30"/>
      <c r="G28" s="30"/>
      <c r="H28" s="30"/>
      <c r="I28" s="30"/>
      <c r="J28" s="30"/>
      <c r="K28" s="30"/>
      <c r="L28" s="30"/>
      <c r="M28" s="30"/>
      <c r="N28" s="30"/>
      <c r="O28" s="30"/>
      <c r="P28" s="30"/>
      <c r="Q28" s="30"/>
      <c r="R28" s="30"/>
    </row>
    <row r="29" spans="2:18" s="34" customFormat="1">
      <c r="B29" s="742"/>
      <c r="D29" s="743"/>
    </row>
    <row r="30" spans="2:18">
      <c r="B30" s="717"/>
      <c r="C30" s="718" t="s">
        <v>119</v>
      </c>
      <c r="D30" s="719"/>
      <c r="E30" s="720" t="s">
        <v>62</v>
      </c>
      <c r="F30" s="718" t="s">
        <v>145</v>
      </c>
      <c r="G30" s="721"/>
      <c r="H30" s="722"/>
      <c r="I30" s="722"/>
      <c r="J30" s="722"/>
      <c r="K30" s="722"/>
      <c r="L30" s="722" t="s">
        <v>115</v>
      </c>
      <c r="M30" s="722"/>
      <c r="N30" s="722"/>
      <c r="O30" s="722"/>
      <c r="P30" s="722"/>
      <c r="Q30" s="722"/>
      <c r="R30" s="723"/>
    </row>
    <row r="31" spans="2:18" ht="13.5" thickBot="1">
      <c r="B31" s="1094" t="s">
        <v>462</v>
      </c>
      <c r="C31" s="724" t="s">
        <v>61</v>
      </c>
      <c r="D31" s="725" t="s">
        <v>120</v>
      </c>
      <c r="E31" s="726" t="s">
        <v>63</v>
      </c>
      <c r="F31" s="724" t="s">
        <v>347</v>
      </c>
      <c r="G31" s="727">
        <f>G7</f>
        <v>39486</v>
      </c>
      <c r="H31" s="727">
        <f t="shared" ref="H31:Q31" si="9">H7</f>
        <v>39515</v>
      </c>
      <c r="I31" s="727">
        <f t="shared" si="9"/>
        <v>39546</v>
      </c>
      <c r="J31" s="727">
        <f t="shared" si="9"/>
        <v>39576</v>
      </c>
      <c r="K31" s="727">
        <f t="shared" si="9"/>
        <v>39607</v>
      </c>
      <c r="L31" s="727">
        <f t="shared" si="9"/>
        <v>39637</v>
      </c>
      <c r="M31" s="727">
        <f t="shared" si="9"/>
        <v>39668</v>
      </c>
      <c r="N31" s="727">
        <f t="shared" si="9"/>
        <v>39699</v>
      </c>
      <c r="O31" s="727">
        <f t="shared" si="9"/>
        <v>39729</v>
      </c>
      <c r="P31" s="727">
        <f t="shared" si="9"/>
        <v>39760</v>
      </c>
      <c r="Q31" s="727">
        <f t="shared" si="9"/>
        <v>39790</v>
      </c>
      <c r="R31" s="728" t="s">
        <v>205</v>
      </c>
    </row>
    <row r="32" spans="2:18">
      <c r="C32" s="38"/>
      <c r="E32" s="36"/>
      <c r="F32" s="38"/>
      <c r="G32" s="38"/>
      <c r="H32" s="36"/>
      <c r="I32" s="36"/>
      <c r="J32" s="36"/>
      <c r="K32" s="36"/>
      <c r="L32" s="36"/>
      <c r="M32" s="36"/>
      <c r="N32" s="36"/>
      <c r="O32" s="36"/>
      <c r="P32" s="36"/>
      <c r="Q32" s="36"/>
      <c r="R32" s="731"/>
    </row>
    <row r="33" spans="2:18">
      <c r="B33" s="732" t="s">
        <v>99</v>
      </c>
      <c r="C33" s="954">
        <f>SUM(G33:Q33)</f>
        <v>0</v>
      </c>
      <c r="D33" s="955" t="s">
        <v>117</v>
      </c>
      <c r="E33" s="954">
        <v>10000</v>
      </c>
      <c r="F33" s="954">
        <f t="shared" ref="F33:F47" si="10">E33*C33</f>
        <v>0</v>
      </c>
      <c r="G33" s="733"/>
      <c r="H33" s="733"/>
      <c r="I33" s="733"/>
      <c r="J33" s="733"/>
      <c r="K33" s="733"/>
      <c r="L33" s="733"/>
      <c r="M33" s="733"/>
      <c r="N33" s="733"/>
      <c r="O33" s="733"/>
      <c r="P33" s="733"/>
      <c r="Q33" s="733"/>
      <c r="R33" s="734"/>
    </row>
    <row r="34" spans="2:18">
      <c r="B34" s="735" t="s">
        <v>100</v>
      </c>
      <c r="C34" s="956">
        <v>12</v>
      </c>
      <c r="D34" s="957" t="s">
        <v>118</v>
      </c>
      <c r="E34" s="956">
        <v>6000</v>
      </c>
      <c r="F34" s="956">
        <f t="shared" si="10"/>
        <v>72000</v>
      </c>
      <c r="G34" s="736"/>
      <c r="H34" s="736"/>
      <c r="I34" s="736"/>
      <c r="J34" s="736"/>
      <c r="K34" s="736"/>
      <c r="L34" s="736"/>
      <c r="M34" s="736"/>
      <c r="N34" s="736"/>
      <c r="O34" s="736"/>
      <c r="P34" s="736"/>
      <c r="Q34" s="736"/>
      <c r="R34" s="737"/>
    </row>
    <row r="35" spans="2:18">
      <c r="B35" s="735" t="s">
        <v>101</v>
      </c>
      <c r="C35" s="956">
        <v>4</v>
      </c>
      <c r="D35" s="957" t="s">
        <v>118</v>
      </c>
      <c r="E35" s="956">
        <v>17000</v>
      </c>
      <c r="F35" s="956">
        <f t="shared" si="10"/>
        <v>68000</v>
      </c>
      <c r="G35" s="736"/>
      <c r="H35" s="736"/>
      <c r="I35" s="736"/>
      <c r="J35" s="736"/>
      <c r="K35" s="736"/>
      <c r="L35" s="736"/>
      <c r="M35" s="736"/>
      <c r="N35" s="736"/>
      <c r="O35" s="736"/>
      <c r="P35" s="736"/>
      <c r="Q35" s="736"/>
      <c r="R35" s="737"/>
    </row>
    <row r="36" spans="2:18">
      <c r="B36" s="735" t="s">
        <v>108</v>
      </c>
      <c r="C36" s="956">
        <v>1</v>
      </c>
      <c r="D36" s="957" t="s">
        <v>117</v>
      </c>
      <c r="E36" s="956">
        <v>120000</v>
      </c>
      <c r="F36" s="956">
        <f t="shared" si="10"/>
        <v>120000</v>
      </c>
      <c r="G36" s="736"/>
      <c r="H36" s="736"/>
      <c r="I36" s="736"/>
      <c r="J36" s="736"/>
      <c r="K36" s="736"/>
      <c r="L36" s="736"/>
      <c r="M36" s="736"/>
      <c r="N36" s="736"/>
      <c r="O36" s="736"/>
      <c r="P36" s="736"/>
      <c r="Q36" s="736"/>
      <c r="R36" s="737"/>
    </row>
    <row r="37" spans="2:18">
      <c r="B37" s="735" t="s">
        <v>109</v>
      </c>
      <c r="C37" s="956">
        <v>16</v>
      </c>
      <c r="D37" s="957" t="s">
        <v>118</v>
      </c>
      <c r="E37" s="956">
        <v>30000</v>
      </c>
      <c r="F37" s="956">
        <f t="shared" si="10"/>
        <v>480000</v>
      </c>
      <c r="G37" s="736"/>
      <c r="H37" s="736"/>
      <c r="I37" s="736"/>
      <c r="J37" s="736"/>
      <c r="K37" s="736"/>
      <c r="L37" s="736"/>
      <c r="M37" s="736"/>
      <c r="N37" s="736"/>
      <c r="O37" s="736"/>
      <c r="P37" s="736"/>
      <c r="Q37" s="736"/>
      <c r="R37" s="737"/>
    </row>
    <row r="38" spans="2:18">
      <c r="B38" s="735" t="s">
        <v>110</v>
      </c>
      <c r="C38" s="956">
        <v>2</v>
      </c>
      <c r="D38" s="957" t="s">
        <v>121</v>
      </c>
      <c r="E38" s="956">
        <v>50000</v>
      </c>
      <c r="F38" s="956">
        <f t="shared" si="10"/>
        <v>100000</v>
      </c>
      <c r="G38" s="736"/>
      <c r="H38" s="736"/>
      <c r="I38" s="736"/>
      <c r="J38" s="736"/>
      <c r="K38" s="736"/>
      <c r="L38" s="736"/>
      <c r="M38" s="736"/>
      <c r="N38" s="736"/>
      <c r="O38" s="736"/>
      <c r="P38" s="736"/>
      <c r="Q38" s="736"/>
      <c r="R38" s="737"/>
    </row>
    <row r="39" spans="2:18">
      <c r="B39" s="735" t="s">
        <v>111</v>
      </c>
      <c r="C39" s="956">
        <v>1</v>
      </c>
      <c r="D39" s="957" t="s">
        <v>122</v>
      </c>
      <c r="E39" s="956">
        <v>200000</v>
      </c>
      <c r="F39" s="956">
        <f t="shared" si="10"/>
        <v>200000</v>
      </c>
      <c r="G39" s="736"/>
      <c r="H39" s="736"/>
      <c r="I39" s="736"/>
      <c r="J39" s="736"/>
      <c r="K39" s="736"/>
      <c r="L39" s="736"/>
      <c r="M39" s="736"/>
      <c r="N39" s="736"/>
      <c r="O39" s="736"/>
      <c r="P39" s="736"/>
      <c r="Q39" s="736"/>
      <c r="R39" s="737"/>
    </row>
    <row r="40" spans="2:18" ht="25.5">
      <c r="B40" s="735" t="s">
        <v>102</v>
      </c>
      <c r="C40" s="956">
        <v>1</v>
      </c>
      <c r="D40" s="957" t="s">
        <v>117</v>
      </c>
      <c r="E40" s="956">
        <v>50000</v>
      </c>
      <c r="F40" s="956">
        <f t="shared" si="10"/>
        <v>50000</v>
      </c>
      <c r="G40" s="736"/>
      <c r="H40" s="736"/>
      <c r="I40" s="736"/>
      <c r="J40" s="736"/>
      <c r="K40" s="736"/>
      <c r="L40" s="736"/>
      <c r="M40" s="736"/>
      <c r="N40" s="736"/>
      <c r="O40" s="736"/>
      <c r="P40" s="736"/>
      <c r="Q40" s="736"/>
      <c r="R40" s="737"/>
    </row>
    <row r="41" spans="2:18" ht="25.5">
      <c r="B41" s="735" t="s">
        <v>103</v>
      </c>
      <c r="C41" s="956">
        <v>1</v>
      </c>
      <c r="D41" s="957" t="s">
        <v>117</v>
      </c>
      <c r="E41" s="956">
        <v>50000</v>
      </c>
      <c r="F41" s="956">
        <f t="shared" si="10"/>
        <v>50000</v>
      </c>
      <c r="G41" s="736"/>
      <c r="H41" s="736"/>
      <c r="I41" s="736"/>
      <c r="J41" s="736"/>
      <c r="K41" s="736"/>
      <c r="L41" s="736"/>
      <c r="M41" s="736"/>
      <c r="N41" s="736"/>
      <c r="O41" s="736"/>
      <c r="P41" s="736"/>
      <c r="Q41" s="736"/>
      <c r="R41" s="737"/>
    </row>
    <row r="42" spans="2:18" ht="25.5">
      <c r="B42" s="735" t="s">
        <v>112</v>
      </c>
      <c r="C42" s="956">
        <v>1</v>
      </c>
      <c r="D42" s="957" t="s">
        <v>117</v>
      </c>
      <c r="E42" s="956">
        <v>50000</v>
      </c>
      <c r="F42" s="956">
        <f t="shared" si="10"/>
        <v>50000</v>
      </c>
      <c r="G42" s="736"/>
      <c r="H42" s="736"/>
      <c r="I42" s="736"/>
      <c r="J42" s="736"/>
      <c r="K42" s="736"/>
      <c r="L42" s="736"/>
      <c r="M42" s="736"/>
      <c r="N42" s="736"/>
      <c r="O42" s="736"/>
      <c r="P42" s="736"/>
      <c r="Q42" s="736"/>
      <c r="R42" s="737"/>
    </row>
    <row r="43" spans="2:18">
      <c r="B43" s="735" t="s">
        <v>104</v>
      </c>
      <c r="C43" s="956">
        <v>1</v>
      </c>
      <c r="D43" s="957" t="s">
        <v>117</v>
      </c>
      <c r="E43" s="956">
        <v>20000</v>
      </c>
      <c r="F43" s="956">
        <f t="shared" si="10"/>
        <v>20000</v>
      </c>
      <c r="G43" s="736"/>
      <c r="H43" s="736"/>
      <c r="I43" s="736"/>
      <c r="J43" s="736"/>
      <c r="K43" s="736"/>
      <c r="L43" s="736"/>
      <c r="M43" s="736"/>
      <c r="N43" s="736"/>
      <c r="O43" s="736"/>
      <c r="P43" s="736"/>
      <c r="Q43" s="736"/>
      <c r="R43" s="737"/>
    </row>
    <row r="44" spans="2:18">
      <c r="B44" s="735" t="s">
        <v>105</v>
      </c>
      <c r="C44" s="956">
        <v>16</v>
      </c>
      <c r="D44" s="957" t="s">
        <v>118</v>
      </c>
      <c r="E44" s="956">
        <v>2000</v>
      </c>
      <c r="F44" s="956">
        <f t="shared" si="10"/>
        <v>32000</v>
      </c>
      <c r="G44" s="736"/>
      <c r="H44" s="736"/>
      <c r="I44" s="736"/>
      <c r="J44" s="736"/>
      <c r="K44" s="736"/>
      <c r="L44" s="736"/>
      <c r="M44" s="736"/>
      <c r="N44" s="736"/>
      <c r="O44" s="736"/>
      <c r="P44" s="736"/>
      <c r="Q44" s="736"/>
      <c r="R44" s="737"/>
    </row>
    <row r="45" spans="2:18">
      <c r="B45" s="735" t="s">
        <v>106</v>
      </c>
      <c r="C45" s="956">
        <v>16</v>
      </c>
      <c r="D45" s="957" t="s">
        <v>118</v>
      </c>
      <c r="E45" s="956">
        <v>5000</v>
      </c>
      <c r="F45" s="956">
        <f t="shared" si="10"/>
        <v>80000</v>
      </c>
      <c r="G45" s="736"/>
      <c r="H45" s="736"/>
      <c r="I45" s="736"/>
      <c r="J45" s="736"/>
      <c r="K45" s="736"/>
      <c r="L45" s="736"/>
      <c r="M45" s="736"/>
      <c r="N45" s="736"/>
      <c r="O45" s="736"/>
      <c r="P45" s="736"/>
      <c r="Q45" s="736"/>
      <c r="R45" s="737"/>
    </row>
    <row r="46" spans="2:18">
      <c r="B46" s="735" t="s">
        <v>107</v>
      </c>
      <c r="C46" s="956">
        <v>16</v>
      </c>
      <c r="D46" s="957" t="s">
        <v>118</v>
      </c>
      <c r="E46" s="956">
        <v>5000</v>
      </c>
      <c r="F46" s="956">
        <f t="shared" si="10"/>
        <v>80000</v>
      </c>
      <c r="G46" s="736"/>
      <c r="H46" s="736"/>
      <c r="I46" s="736"/>
      <c r="J46" s="736"/>
      <c r="K46" s="736"/>
      <c r="L46" s="736"/>
      <c r="M46" s="736"/>
      <c r="N46" s="736"/>
      <c r="O46" s="736"/>
      <c r="P46" s="736"/>
      <c r="Q46" s="736"/>
      <c r="R46" s="737"/>
    </row>
    <row r="47" spans="2:18">
      <c r="B47" s="735" t="s">
        <v>113</v>
      </c>
      <c r="C47" s="956">
        <v>5</v>
      </c>
      <c r="D47" s="957" t="s">
        <v>118</v>
      </c>
      <c r="E47" s="956">
        <v>10000</v>
      </c>
      <c r="F47" s="956">
        <f t="shared" si="10"/>
        <v>50000</v>
      </c>
      <c r="G47" s="736"/>
      <c r="H47" s="736"/>
      <c r="I47" s="736"/>
      <c r="J47" s="736"/>
      <c r="K47" s="736"/>
      <c r="L47" s="736"/>
      <c r="M47" s="736"/>
      <c r="N47" s="736"/>
      <c r="O47" s="736"/>
      <c r="P47" s="736"/>
      <c r="Q47" s="736"/>
      <c r="R47" s="737"/>
    </row>
    <row r="48" spans="2:18">
      <c r="B48" s="735"/>
      <c r="C48" s="958"/>
      <c r="D48" s="963"/>
      <c r="E48" s="964"/>
      <c r="F48" s="961"/>
      <c r="G48" s="744"/>
      <c r="H48" s="744"/>
      <c r="I48" s="744"/>
      <c r="J48" s="744"/>
      <c r="K48" s="744"/>
      <c r="L48" s="744"/>
      <c r="M48" s="744"/>
      <c r="N48" s="744"/>
      <c r="O48" s="744"/>
      <c r="P48" s="744"/>
      <c r="Q48" s="744"/>
      <c r="R48" s="745"/>
    </row>
    <row r="49" spans="2:18">
      <c r="B49" s="738"/>
      <c r="C49" s="959"/>
      <c r="D49" s="960"/>
      <c r="E49" s="961"/>
      <c r="F49" s="962">
        <f>SUM(F33:F48)</f>
        <v>1452000</v>
      </c>
      <c r="G49" s="739"/>
      <c r="H49" s="739">
        <f t="shared" ref="H49:Q49" si="11">SUM(H33:H48)</f>
        <v>0</v>
      </c>
      <c r="I49" s="739">
        <f t="shared" si="11"/>
        <v>0</v>
      </c>
      <c r="J49" s="739">
        <f t="shared" si="11"/>
        <v>0</v>
      </c>
      <c r="K49" s="739">
        <f t="shared" si="11"/>
        <v>0</v>
      </c>
      <c r="L49" s="739">
        <f t="shared" si="11"/>
        <v>0</v>
      </c>
      <c r="M49" s="739">
        <f t="shared" si="11"/>
        <v>0</v>
      </c>
      <c r="N49" s="739">
        <f t="shared" si="11"/>
        <v>0</v>
      </c>
      <c r="O49" s="739">
        <f t="shared" si="11"/>
        <v>0</v>
      </c>
      <c r="P49" s="739">
        <f t="shared" si="11"/>
        <v>0</v>
      </c>
      <c r="Q49" s="739">
        <f t="shared" si="11"/>
        <v>0</v>
      </c>
      <c r="R49" s="740">
        <f>R98</f>
        <v>0</v>
      </c>
    </row>
    <row r="52" spans="2:18">
      <c r="F52" s="746"/>
    </row>
    <row r="53" spans="2:18">
      <c r="F53" s="746"/>
    </row>
  </sheetData>
  <customSheetViews>
    <customSheetView guid="{8CD3C882-7D3C-4E0F-A3BB-E1D5913F109E}" fitToPage="1" showRuler="0" topLeftCell="E26">
      <selection activeCell="G36" sqref="G36:T36"/>
      <pageMargins left="0.74803149606299213" right="0.51181102362204722" top="0.51181102362204722" bottom="0.43307086614173229" header="0.35433070866141736" footer="0.31496062992125984"/>
      <pageSetup scale="61" orientation="landscape" r:id="rId1"/>
      <headerFooter alignWithMargins="0">
        <oddFooter>&amp;L&amp;A&amp;CStoxPlus, the Finance Centre&amp;R&amp;P</oddFooter>
      </headerFooter>
    </customSheetView>
    <customSheetView guid="{28702B47-9400-4D44-8189-4CAC6BEE69E2}" fitToPage="1" showRuler="0" topLeftCell="A46">
      <selection activeCell="C29" sqref="C29"/>
      <pageMargins left="0.75" right="0.52" top="0.52" bottom="0.44" header="0.37" footer="0.32"/>
      <pageSetup scale="70" orientation="landscape" r:id="rId2"/>
      <headerFooter alignWithMargins="0"/>
    </customSheetView>
    <customSheetView guid="{2049E0F3-D451-4732-949B-2EE19D3E5829}" showPageBreaks="1" fitToPage="1" showRuler="0">
      <pageMargins left="0.75" right="0.52" top="0.52" bottom="0.44" header="0.37" footer="0.32"/>
      <pageSetup scale="61" orientation="landscape" r:id="rId3"/>
      <headerFooter alignWithMargins="0">
        <oddFooter>&amp;L&amp;A&amp;R&amp;9The Best Research and Financial Information Portal in Vietnam</oddFooter>
      </headerFooter>
    </customSheetView>
    <customSheetView guid="{79CAE85A-0F9A-4CCF-8334-A798A820F2E5}" fitToPage="1" topLeftCell="E26">
      <selection activeCell="G36" sqref="G36:T36"/>
      <pageMargins left="0.74803149606299213" right="0.51181102362204722" top="0.51181102362204722" bottom="0.43307086614173229" header="0.35433070866141736" footer="0.31496062992125984"/>
      <pageSetup scale="61" orientation="landscape" r:id="rId4"/>
      <headerFooter alignWithMargins="0">
        <oddFooter>&amp;L&amp;A&amp;CStoxPlus, the Finance Centre&amp;R&amp;P</oddFooter>
      </headerFooter>
    </customSheetView>
  </customSheetViews>
  <mergeCells count="1">
    <mergeCell ref="B4:C4"/>
  </mergeCells>
  <phoneticPr fontId="2" type="noConversion"/>
  <pageMargins left="0.74803149606299213" right="0.51181102362204722" top="0.51181102362204722" bottom="0.43307086614173229" header="0.35433070866141736" footer="0.31496062992125984"/>
  <pageSetup scale="76" orientation="landscape" r:id="rId5"/>
  <headerFooter alignWithMargins="0">
    <oddFooter>&amp;L&amp;A&amp;CStoxPlus, the Finance Centre&amp;R&amp;P</oddFooter>
  </headerFooter>
</worksheet>
</file>

<file path=xl/worksheets/sheet15.xml><?xml version="1.0" encoding="utf-8"?>
<worksheet xmlns="http://schemas.openxmlformats.org/spreadsheetml/2006/main" xmlns:r="http://schemas.openxmlformats.org/officeDocument/2006/relationships">
  <sheetPr codeName="Sheet16"/>
  <dimension ref="B1:AG65"/>
  <sheetViews>
    <sheetView topLeftCell="E28" workbookViewId="0">
      <selection activeCell="L17" sqref="L17"/>
    </sheetView>
  </sheetViews>
  <sheetFormatPr defaultRowHeight="12.75"/>
  <cols>
    <col min="1" max="1" width="2.140625" style="15" customWidth="1"/>
    <col min="2" max="2" width="32.140625" style="15" customWidth="1"/>
    <col min="3" max="3" width="20" style="15" hidden="1" customWidth="1"/>
    <col min="4" max="4" width="10.5703125" style="15" hidden="1" customWidth="1"/>
    <col min="5" max="6" width="9.28515625" style="15" bestFit="1" customWidth="1"/>
    <col min="7" max="8" width="9.140625" style="15"/>
    <col min="9" max="9" width="10" style="15" bestFit="1" customWidth="1"/>
    <col min="10" max="10" width="0.85546875" style="67" customWidth="1"/>
    <col min="11" max="11" width="12.85546875" style="15" customWidth="1"/>
    <col min="12" max="12" width="11.7109375" style="15" customWidth="1"/>
    <col min="13" max="13" width="12" style="15" customWidth="1"/>
    <col min="14" max="14" width="12.5703125" style="15" customWidth="1"/>
    <col min="15" max="15" width="13.28515625" style="15" customWidth="1"/>
    <col min="16" max="24" width="9.140625" style="122"/>
    <col min="25" max="33" width="9.140625" style="67"/>
    <col min="34" max="16384" width="9.140625" style="15"/>
  </cols>
  <sheetData>
    <row r="1" spans="2:33" ht="19.5">
      <c r="B1" s="120" t="s">
        <v>427</v>
      </c>
      <c r="C1" s="121"/>
      <c r="D1" s="121"/>
    </row>
    <row r="2" spans="2:33">
      <c r="B2" s="123"/>
      <c r="C2" s="124"/>
      <c r="D2" s="124"/>
    </row>
    <row r="4" spans="2:33" ht="15.75">
      <c r="B4" s="125" t="s">
        <v>361</v>
      </c>
      <c r="C4" s="126"/>
      <c r="D4" s="126"/>
      <c r="E4" s="127"/>
      <c r="F4" s="128"/>
      <c r="G4" s="129"/>
      <c r="H4" s="130"/>
      <c r="I4" s="131"/>
      <c r="J4" s="132"/>
      <c r="K4" s="131"/>
      <c r="L4" s="131">
        <f>'Giả định chính'!F20</f>
        <v>0.1</v>
      </c>
      <c r="M4" s="131">
        <f>L4</f>
        <v>0.1</v>
      </c>
      <c r="N4" s="131">
        <f>M4</f>
        <v>0.1</v>
      </c>
      <c r="O4" s="131">
        <f>N4</f>
        <v>0.1</v>
      </c>
      <c r="P4" s="133"/>
      <c r="Q4" s="133"/>
      <c r="R4" s="133"/>
      <c r="S4" s="133"/>
      <c r="T4" s="133"/>
      <c r="U4" s="133"/>
      <c r="V4" s="133"/>
      <c r="W4" s="133"/>
      <c r="X4" s="134"/>
    </row>
    <row r="5" spans="2:33" s="146" customFormat="1">
      <c r="B5" s="135"/>
      <c r="C5" s="135"/>
      <c r="D5" s="135"/>
      <c r="E5" s="136"/>
      <c r="F5" s="137"/>
      <c r="G5" s="138"/>
      <c r="H5" s="139"/>
      <c r="I5" s="140"/>
      <c r="J5" s="141"/>
      <c r="K5" s="140"/>
      <c r="L5" s="142">
        <f>1+L4</f>
        <v>1.1000000000000001</v>
      </c>
      <c r="M5" s="142">
        <f>L5*(1+M4)</f>
        <v>1.2100000000000002</v>
      </c>
      <c r="N5" s="142">
        <f>M5*(1+N4)</f>
        <v>1.3310000000000004</v>
      </c>
      <c r="O5" s="142">
        <f>N5*(1+O4)</f>
        <v>1.4641000000000006</v>
      </c>
      <c r="P5" s="143"/>
      <c r="Q5" s="143"/>
      <c r="R5" s="143"/>
      <c r="S5" s="143"/>
      <c r="T5" s="143"/>
      <c r="U5" s="143"/>
      <c r="V5" s="143"/>
      <c r="W5" s="143"/>
      <c r="X5" s="144"/>
      <c r="Y5" s="145"/>
      <c r="Z5" s="145"/>
      <c r="AA5" s="145"/>
      <c r="AB5" s="145"/>
      <c r="AC5" s="145"/>
      <c r="AD5" s="145"/>
      <c r="AE5" s="145"/>
      <c r="AF5" s="145"/>
      <c r="AG5" s="145"/>
    </row>
    <row r="6" spans="2:33" s="34" customFormat="1">
      <c r="B6" s="147"/>
      <c r="C6" s="147"/>
      <c r="D6" s="147"/>
      <c r="E6" s="148"/>
      <c r="F6" s="148"/>
      <c r="G6" s="149" t="s">
        <v>236</v>
      </c>
      <c r="H6" s="148"/>
      <c r="I6" s="149"/>
      <c r="J6" s="150"/>
      <c r="K6" s="148"/>
      <c r="L6" s="148"/>
      <c r="M6" s="149" t="s">
        <v>237</v>
      </c>
      <c r="N6" s="148"/>
      <c r="O6" s="148"/>
      <c r="P6" s="133"/>
      <c r="Q6" s="133"/>
      <c r="R6" s="133"/>
      <c r="S6" s="133"/>
      <c r="T6" s="133"/>
      <c r="U6" s="133"/>
      <c r="V6" s="133"/>
      <c r="W6" s="133"/>
      <c r="X6" s="134"/>
      <c r="Y6" s="122"/>
      <c r="Z6" s="122"/>
      <c r="AA6" s="122"/>
      <c r="AB6" s="122"/>
      <c r="AC6" s="122"/>
      <c r="AD6" s="122"/>
      <c r="AE6" s="122"/>
      <c r="AF6" s="122"/>
      <c r="AG6" s="122"/>
    </row>
    <row r="7" spans="2:33" s="34" customFormat="1" ht="13.5" thickBot="1">
      <c r="B7" s="1094" t="s">
        <v>462</v>
      </c>
      <c r="C7" s="151"/>
      <c r="D7" s="151"/>
      <c r="E7" s="152">
        <f>'Phụ lục 1- Doanh số 2009-2013'!C7</f>
        <v>40156</v>
      </c>
      <c r="F7" s="152">
        <f>E7+365</f>
        <v>40521</v>
      </c>
      <c r="G7" s="152">
        <f>F7+365</f>
        <v>40886</v>
      </c>
      <c r="H7" s="152">
        <f>G7+365</f>
        <v>41251</v>
      </c>
      <c r="I7" s="152">
        <f>H7+365</f>
        <v>41616</v>
      </c>
      <c r="J7" s="31"/>
      <c r="K7" s="216">
        <v>2009</v>
      </c>
      <c r="L7" s="216">
        <f>K7+1</f>
        <v>2010</v>
      </c>
      <c r="M7" s="216">
        <f>L7+1</f>
        <v>2011</v>
      </c>
      <c r="N7" s="216">
        <f>M7+1</f>
        <v>2012</v>
      </c>
      <c r="O7" s="216">
        <f>N7+1</f>
        <v>2013</v>
      </c>
      <c r="P7" s="133"/>
      <c r="Q7" s="133"/>
      <c r="R7" s="133"/>
      <c r="S7" s="133"/>
      <c r="T7" s="133"/>
      <c r="U7" s="133"/>
      <c r="V7" s="133"/>
      <c r="W7" s="133"/>
      <c r="X7" s="134"/>
      <c r="Y7" s="122"/>
      <c r="Z7" s="122"/>
      <c r="AA7" s="122"/>
      <c r="AB7" s="122"/>
      <c r="AC7" s="122"/>
      <c r="AD7" s="122"/>
      <c r="AE7" s="122"/>
      <c r="AF7" s="122"/>
      <c r="AG7" s="122"/>
    </row>
    <row r="8" spans="2:33" s="34" customFormat="1">
      <c r="B8" s="156" t="s">
        <v>224</v>
      </c>
      <c r="C8" s="155"/>
      <c r="D8" s="155"/>
      <c r="E8" s="156">
        <f>E28</f>
        <v>1</v>
      </c>
      <c r="F8" s="156">
        <f t="shared" ref="F8:O8" si="0">F28</f>
        <v>1</v>
      </c>
      <c r="G8" s="156">
        <f t="shared" si="0"/>
        <v>1</v>
      </c>
      <c r="H8" s="156">
        <f t="shared" si="0"/>
        <v>1</v>
      </c>
      <c r="I8" s="156">
        <f t="shared" si="0"/>
        <v>1</v>
      </c>
      <c r="J8" s="154"/>
      <c r="K8" s="156">
        <f t="shared" si="0"/>
        <v>312000</v>
      </c>
      <c r="L8" s="156">
        <f t="shared" si="0"/>
        <v>343200</v>
      </c>
      <c r="M8" s="156">
        <f t="shared" si="0"/>
        <v>377520.00000000006</v>
      </c>
      <c r="N8" s="156">
        <f t="shared" si="0"/>
        <v>415272.00000000012</v>
      </c>
      <c r="O8" s="156">
        <f t="shared" si="0"/>
        <v>456799.20000000019</v>
      </c>
      <c r="P8" s="133"/>
      <c r="Q8" s="133"/>
      <c r="R8" s="133"/>
      <c r="S8" s="133"/>
      <c r="T8" s="133"/>
      <c r="U8" s="133"/>
      <c r="V8" s="133"/>
      <c r="W8" s="133"/>
      <c r="X8" s="134"/>
      <c r="Y8" s="122"/>
      <c r="Z8" s="122"/>
      <c r="AA8" s="122"/>
      <c r="AB8" s="122"/>
      <c r="AC8" s="122"/>
      <c r="AD8" s="122"/>
      <c r="AE8" s="122"/>
      <c r="AF8" s="122"/>
      <c r="AG8" s="122"/>
    </row>
    <row r="9" spans="2:33" s="34" customFormat="1">
      <c r="B9" s="156" t="s">
        <v>227</v>
      </c>
      <c r="C9" s="155"/>
      <c r="D9" s="155"/>
      <c r="E9" s="156">
        <f t="shared" ref="E9:O9" si="1">E36</f>
        <v>14</v>
      </c>
      <c r="F9" s="156">
        <f>F36</f>
        <v>32</v>
      </c>
      <c r="G9" s="156">
        <f>G36</f>
        <v>46</v>
      </c>
      <c r="H9" s="156">
        <f>H36</f>
        <v>60</v>
      </c>
      <c r="I9" s="156">
        <f>I36</f>
        <v>71</v>
      </c>
      <c r="J9" s="154"/>
      <c r="K9" s="156">
        <f t="shared" si="1"/>
        <v>327200</v>
      </c>
      <c r="L9" s="156">
        <f t="shared" si="1"/>
        <v>1818960</v>
      </c>
      <c r="M9" s="156">
        <f t="shared" si="1"/>
        <v>2991120.0000000005</v>
      </c>
      <c r="N9" s="156">
        <f t="shared" si="1"/>
        <v>4171886.4000000013</v>
      </c>
      <c r="O9" s="156">
        <f t="shared" si="1"/>
        <v>5390230.5600000024</v>
      </c>
      <c r="P9" s="133"/>
      <c r="Q9" s="133"/>
      <c r="R9" s="133"/>
      <c r="S9" s="133"/>
      <c r="T9" s="133"/>
      <c r="U9" s="133"/>
      <c r="V9" s="133"/>
      <c r="W9" s="133"/>
      <c r="X9" s="134"/>
      <c r="Y9" s="122"/>
      <c r="Z9" s="122"/>
      <c r="AA9" s="122"/>
      <c r="AB9" s="122"/>
      <c r="AC9" s="122"/>
      <c r="AD9" s="122"/>
      <c r="AE9" s="122"/>
      <c r="AF9" s="122"/>
      <c r="AG9" s="122"/>
    </row>
    <row r="10" spans="2:33">
      <c r="B10" s="158" t="s">
        <v>134</v>
      </c>
      <c r="C10" s="157"/>
      <c r="D10" s="157"/>
      <c r="E10" s="158">
        <f t="shared" ref="E10:O10" si="2">E44</f>
        <v>3</v>
      </c>
      <c r="F10" s="158">
        <f>F44</f>
        <v>4</v>
      </c>
      <c r="G10" s="158">
        <f>G44</f>
        <v>6</v>
      </c>
      <c r="H10" s="158">
        <f>H44</f>
        <v>7</v>
      </c>
      <c r="I10" s="158">
        <f>I44</f>
        <v>8</v>
      </c>
      <c r="J10" s="159"/>
      <c r="K10" s="158">
        <f t="shared" si="2"/>
        <v>185700</v>
      </c>
      <c r="L10" s="158">
        <f t="shared" si="2"/>
        <v>322080</v>
      </c>
      <c r="M10" s="158">
        <f t="shared" si="2"/>
        <v>476256.00000000012</v>
      </c>
      <c r="N10" s="158">
        <f t="shared" si="2"/>
        <v>610130.40000000014</v>
      </c>
      <c r="O10" s="158">
        <f t="shared" si="2"/>
        <v>723851.04000000027</v>
      </c>
      <c r="P10" s="133"/>
      <c r="Q10" s="133"/>
      <c r="R10" s="133"/>
      <c r="S10" s="133"/>
      <c r="T10" s="133"/>
      <c r="U10" s="133"/>
      <c r="V10" s="133"/>
      <c r="W10" s="133"/>
      <c r="X10" s="134"/>
    </row>
    <row r="11" spans="2:33">
      <c r="B11" s="158" t="s">
        <v>147</v>
      </c>
      <c r="C11" s="157"/>
      <c r="D11" s="157"/>
      <c r="E11" s="158">
        <f t="shared" ref="E11:O11" si="3">E52</f>
        <v>2</v>
      </c>
      <c r="F11" s="158">
        <f>F52</f>
        <v>3</v>
      </c>
      <c r="G11" s="158">
        <f>G52</f>
        <v>4</v>
      </c>
      <c r="H11" s="158">
        <f>H52</f>
        <v>5</v>
      </c>
      <c r="I11" s="158">
        <f>I52</f>
        <v>5</v>
      </c>
      <c r="J11" s="159"/>
      <c r="K11" s="158">
        <f t="shared" si="3"/>
        <v>185100</v>
      </c>
      <c r="L11" s="158">
        <f t="shared" si="3"/>
        <v>282480</v>
      </c>
      <c r="M11" s="158">
        <f t="shared" si="3"/>
        <v>389136.00000000006</v>
      </c>
      <c r="N11" s="158">
        <f t="shared" si="3"/>
        <v>475965.60000000009</v>
      </c>
      <c r="O11" s="158">
        <f t="shared" si="3"/>
        <v>523562.16000000027</v>
      </c>
      <c r="P11" s="133"/>
      <c r="Q11" s="133"/>
      <c r="R11" s="133"/>
      <c r="S11" s="133"/>
      <c r="T11" s="133"/>
      <c r="U11" s="133"/>
      <c r="V11" s="133"/>
      <c r="W11" s="133"/>
      <c r="X11" s="134"/>
    </row>
    <row r="12" spans="2:33">
      <c r="B12" s="158" t="s">
        <v>136</v>
      </c>
      <c r="C12" s="157"/>
      <c r="D12" s="157"/>
      <c r="E12" s="158">
        <f t="shared" ref="E12:O12" si="4">E59</f>
        <v>2</v>
      </c>
      <c r="F12" s="158">
        <f>F59</f>
        <v>3</v>
      </c>
      <c r="G12" s="158">
        <f>G59</f>
        <v>3</v>
      </c>
      <c r="H12" s="158">
        <f>H59</f>
        <v>4</v>
      </c>
      <c r="I12" s="158">
        <f>I59</f>
        <v>5</v>
      </c>
      <c r="J12" s="159"/>
      <c r="K12" s="158">
        <f t="shared" si="4"/>
        <v>176000</v>
      </c>
      <c r="L12" s="158">
        <f t="shared" si="4"/>
        <v>282480</v>
      </c>
      <c r="M12" s="158">
        <f t="shared" si="4"/>
        <v>310728.00000000006</v>
      </c>
      <c r="N12" s="158">
        <f t="shared" si="4"/>
        <v>428049.60000000009</v>
      </c>
      <c r="O12" s="158">
        <f t="shared" si="4"/>
        <v>523562.16000000027</v>
      </c>
      <c r="P12" s="133"/>
      <c r="Q12" s="133"/>
      <c r="R12" s="133"/>
      <c r="S12" s="133"/>
      <c r="T12" s="133"/>
      <c r="U12" s="133"/>
      <c r="V12" s="133"/>
      <c r="W12" s="133"/>
      <c r="X12" s="134"/>
    </row>
    <row r="13" spans="2:33">
      <c r="B13" s="160"/>
      <c r="C13" s="160"/>
      <c r="D13" s="160"/>
      <c r="E13" s="161"/>
      <c r="F13" s="161"/>
      <c r="G13" s="161"/>
      <c r="H13" s="161"/>
      <c r="I13" s="161"/>
      <c r="J13" s="159"/>
      <c r="K13" s="161"/>
      <c r="L13" s="161"/>
      <c r="M13" s="161"/>
      <c r="N13" s="161"/>
      <c r="O13" s="161"/>
      <c r="P13" s="133"/>
      <c r="Q13" s="133"/>
      <c r="R13" s="133"/>
      <c r="S13" s="133"/>
      <c r="T13" s="133"/>
      <c r="U13" s="133"/>
      <c r="V13" s="133"/>
      <c r="W13" s="133"/>
      <c r="X13" s="134"/>
    </row>
    <row r="14" spans="2:33">
      <c r="B14" s="157" t="s">
        <v>145</v>
      </c>
      <c r="C14" s="157"/>
      <c r="D14" s="162"/>
      <c r="E14" s="158">
        <f>SUM(E8:E13)</f>
        <v>22</v>
      </c>
      <c r="F14" s="158">
        <f>SUM(F8:F13)</f>
        <v>43</v>
      </c>
      <c r="G14" s="158">
        <f>SUM(G8:G13)</f>
        <v>60</v>
      </c>
      <c r="H14" s="158">
        <f>SUM(H8:H13)</f>
        <v>77</v>
      </c>
      <c r="I14" s="157">
        <f>SUM(I8:I13)</f>
        <v>90</v>
      </c>
      <c r="J14" s="159"/>
      <c r="K14" s="157">
        <f>SUM(K8:K13)</f>
        <v>1186000</v>
      </c>
      <c r="L14" s="157">
        <f>SUM(L8:L13)</f>
        <v>3049200</v>
      </c>
      <c r="M14" s="157">
        <f>SUM(M8:M13)</f>
        <v>4544760.0000000009</v>
      </c>
      <c r="N14" s="157">
        <f>SUM(N8:N13)</f>
        <v>6101304.0000000019</v>
      </c>
      <c r="O14" s="157">
        <f>SUM(O8:O13)</f>
        <v>7618005.1200000029</v>
      </c>
      <c r="P14" s="133"/>
      <c r="Q14" s="133"/>
      <c r="R14" s="133"/>
      <c r="S14" s="133"/>
      <c r="T14" s="133"/>
      <c r="U14" s="133"/>
      <c r="V14" s="133"/>
      <c r="W14" s="133"/>
      <c r="X14" s="134"/>
    </row>
    <row r="15" spans="2:33" ht="13.5" thickBot="1">
      <c r="B15" s="157" t="s">
        <v>148</v>
      </c>
      <c r="C15" s="157"/>
      <c r="D15" s="162"/>
      <c r="E15" s="158"/>
      <c r="F15" s="158"/>
      <c r="G15" s="158"/>
      <c r="H15" s="158"/>
      <c r="I15" s="157"/>
      <c r="J15" s="159"/>
      <c r="K15" s="163">
        <f>K65</f>
        <v>3468.2539682539682</v>
      </c>
      <c r="L15" s="163">
        <f>L65</f>
        <v>5369.0476190476193</v>
      </c>
      <c r="M15" s="163">
        <f>M65</f>
        <v>5885.9322033898316</v>
      </c>
      <c r="N15" s="163">
        <f>N65</f>
        <v>6234.6842105263177</v>
      </c>
      <c r="O15" s="163">
        <f>O65</f>
        <v>6705.2489887640477</v>
      </c>
      <c r="P15" s="133"/>
      <c r="Q15" s="133"/>
      <c r="R15" s="133"/>
      <c r="S15" s="133"/>
      <c r="T15" s="133"/>
      <c r="U15" s="133"/>
      <c r="V15" s="133"/>
      <c r="W15" s="133"/>
      <c r="X15" s="134"/>
    </row>
    <row r="16" spans="2:33" s="170" customFormat="1" ht="16.5" customHeight="1" thickTop="1">
      <c r="B16" s="164" t="s">
        <v>8</v>
      </c>
      <c r="C16" s="164"/>
      <c r="D16" s="164"/>
      <c r="E16" s="164">
        <f>IF(E14-E63=0,0,"Error")</f>
        <v>0</v>
      </c>
      <c r="F16" s="164">
        <f>IF(F14-F63=0,0,"Error")</f>
        <v>0</v>
      </c>
      <c r="G16" s="164">
        <f>IF(G14-G63=0,0,"Error")</f>
        <v>0</v>
      </c>
      <c r="H16" s="164">
        <f>IF(H14-H63=0,0,"Error")</f>
        <v>0</v>
      </c>
      <c r="I16" s="164">
        <f>IF(I14-I63=0,0,"Error")</f>
        <v>0</v>
      </c>
      <c r="J16" s="165"/>
      <c r="K16" s="166">
        <f>IF(K14-K63=0,0,"Error")</f>
        <v>0</v>
      </c>
      <c r="L16" s="164">
        <f>IF(L14-L63=0,0,"Error")</f>
        <v>0</v>
      </c>
      <c r="M16" s="164">
        <f>IF(M14-M63=0,0,"Error")</f>
        <v>0</v>
      </c>
      <c r="N16" s="164">
        <f>IF(N14-N63=0,0,"Error")</f>
        <v>0</v>
      </c>
      <c r="O16" s="164">
        <f>IF(O14-O63=0,0,"Error")</f>
        <v>0</v>
      </c>
      <c r="P16" s="167"/>
      <c r="Q16" s="167"/>
      <c r="R16" s="167"/>
      <c r="S16" s="167"/>
      <c r="T16" s="167"/>
      <c r="U16" s="167"/>
      <c r="V16" s="167"/>
      <c r="W16" s="167"/>
      <c r="X16" s="168"/>
      <c r="Y16" s="169"/>
      <c r="Z16" s="169"/>
      <c r="AA16" s="169"/>
      <c r="AB16" s="169"/>
      <c r="AC16" s="169"/>
      <c r="AD16" s="169"/>
      <c r="AE16" s="169"/>
      <c r="AF16" s="169"/>
      <c r="AG16" s="169"/>
    </row>
    <row r="17" spans="2:33">
      <c r="B17" s="157"/>
      <c r="C17" s="157"/>
      <c r="D17" s="157"/>
      <c r="E17" s="157"/>
      <c r="F17" s="171"/>
      <c r="G17" s="172"/>
      <c r="H17" s="173"/>
      <c r="I17" s="173"/>
      <c r="J17" s="174"/>
      <c r="K17" s="173"/>
      <c r="L17" s="173"/>
      <c r="M17" s="173"/>
      <c r="N17" s="173"/>
      <c r="O17" s="173"/>
      <c r="P17" s="133"/>
      <c r="Q17" s="133"/>
      <c r="R17" s="133"/>
      <c r="S17" s="133"/>
      <c r="T17" s="133"/>
      <c r="U17" s="133"/>
      <c r="V17" s="133"/>
      <c r="W17" s="133"/>
      <c r="X17" s="134"/>
    </row>
    <row r="18" spans="2:33" s="9" customFormat="1" ht="15.75">
      <c r="B18" s="125" t="s">
        <v>362</v>
      </c>
      <c r="C18" s="125"/>
      <c r="D18" s="125"/>
      <c r="E18" s="175"/>
      <c r="F18" s="176"/>
      <c r="G18" s="177"/>
      <c r="H18" s="178"/>
      <c r="I18" s="178"/>
      <c r="J18" s="179"/>
      <c r="K18" s="178"/>
      <c r="L18" s="178"/>
      <c r="M18" s="178"/>
      <c r="N18" s="178"/>
      <c r="O18" s="178"/>
      <c r="P18" s="180"/>
      <c r="Q18" s="180"/>
      <c r="R18" s="180"/>
      <c r="S18" s="180"/>
      <c r="T18" s="180"/>
      <c r="U18" s="180"/>
      <c r="V18" s="180"/>
      <c r="W18" s="180"/>
      <c r="X18" s="181"/>
      <c r="Y18" s="182"/>
      <c r="Z18" s="182"/>
      <c r="AA18" s="182"/>
      <c r="AB18" s="182"/>
      <c r="AC18" s="182"/>
      <c r="AD18" s="182"/>
      <c r="AE18" s="182"/>
      <c r="AF18" s="182"/>
      <c r="AG18" s="182"/>
    </row>
    <row r="19" spans="2:33">
      <c r="B19" s="157"/>
      <c r="C19" s="157"/>
      <c r="D19" s="157"/>
      <c r="E19" s="183"/>
      <c r="F19" s="184"/>
      <c r="G19" s="172"/>
      <c r="H19" s="173"/>
      <c r="I19" s="173"/>
      <c r="J19" s="174"/>
      <c r="K19" s="173"/>
      <c r="L19" s="173"/>
      <c r="M19" s="173"/>
      <c r="N19" s="173"/>
      <c r="O19" s="173"/>
      <c r="P19" s="133"/>
      <c r="Q19" s="133"/>
      <c r="R19" s="133"/>
      <c r="S19" s="133"/>
      <c r="T19" s="133"/>
      <c r="U19" s="133"/>
      <c r="V19" s="133"/>
      <c r="W19" s="133"/>
      <c r="X19" s="134"/>
    </row>
    <row r="20" spans="2:33">
      <c r="B20" s="185"/>
      <c r="C20" s="185"/>
      <c r="D20" s="31" t="s">
        <v>139</v>
      </c>
      <c r="E20" s="31" t="s">
        <v>150</v>
      </c>
      <c r="F20" s="31" t="s">
        <v>151</v>
      </c>
      <c r="G20" s="31" t="s">
        <v>152</v>
      </c>
      <c r="H20" s="31" t="s">
        <v>153</v>
      </c>
      <c r="I20" s="31" t="s">
        <v>154</v>
      </c>
      <c r="J20" s="31"/>
      <c r="K20" s="31" t="s">
        <v>150</v>
      </c>
      <c r="L20" s="31" t="s">
        <v>151</v>
      </c>
      <c r="M20" s="31" t="s">
        <v>152</v>
      </c>
      <c r="N20" s="31" t="s">
        <v>153</v>
      </c>
      <c r="O20" s="31" t="s">
        <v>154</v>
      </c>
      <c r="P20" s="133"/>
      <c r="Q20" s="133"/>
      <c r="R20" s="133"/>
      <c r="S20" s="133"/>
      <c r="T20" s="133"/>
      <c r="U20" s="133"/>
      <c r="V20" s="133"/>
      <c r="W20" s="133"/>
      <c r="X20" s="134"/>
    </row>
    <row r="21" spans="2:33">
      <c r="B21" s="186" t="s">
        <v>143</v>
      </c>
      <c r="C21" s="186"/>
      <c r="D21" s="187" t="s">
        <v>149</v>
      </c>
      <c r="E21" s="148" t="s">
        <v>53</v>
      </c>
      <c r="F21" s="148" t="s">
        <v>53</v>
      </c>
      <c r="G21" s="148" t="s">
        <v>53</v>
      </c>
      <c r="H21" s="148" t="s">
        <v>53</v>
      </c>
      <c r="I21" s="148" t="s">
        <v>53</v>
      </c>
      <c r="J21" s="150"/>
      <c r="K21" s="148" t="s">
        <v>139</v>
      </c>
      <c r="L21" s="148" t="s">
        <v>139</v>
      </c>
      <c r="M21" s="148" t="s">
        <v>139</v>
      </c>
      <c r="N21" s="148" t="s">
        <v>139</v>
      </c>
      <c r="O21" s="148" t="s">
        <v>139</v>
      </c>
      <c r="P21" s="133"/>
      <c r="Q21" s="133"/>
      <c r="R21" s="133"/>
      <c r="S21" s="133"/>
      <c r="T21" s="133"/>
      <c r="U21" s="133"/>
      <c r="V21" s="133"/>
      <c r="W21" s="133"/>
      <c r="X21" s="188"/>
    </row>
    <row r="22" spans="2:33">
      <c r="B22" s="198"/>
      <c r="C22" s="198"/>
      <c r="D22" s="198"/>
      <c r="E22" s="199"/>
      <c r="F22" s="199"/>
      <c r="G22" s="199"/>
      <c r="H22" s="199"/>
      <c r="I22" s="199"/>
      <c r="J22" s="199"/>
      <c r="K22" s="199"/>
      <c r="L22" s="199"/>
      <c r="M22" s="199"/>
      <c r="N22" s="199"/>
      <c r="O22" s="199"/>
    </row>
    <row r="23" spans="2:33">
      <c r="B23" s="189" t="str">
        <f>'Phụ lục 10-Nhân sự 2009'!B65</f>
        <v>BAN ĐIỀU HÀNH</v>
      </c>
      <c r="C23" s="153"/>
      <c r="D23" s="200"/>
      <c r="E23" s="200"/>
      <c r="F23" s="200"/>
      <c r="G23" s="200"/>
      <c r="H23" s="200"/>
      <c r="I23" s="200"/>
      <c r="J23" s="190"/>
      <c r="K23" s="200"/>
      <c r="L23" s="200"/>
      <c r="M23" s="200"/>
      <c r="N23" s="200"/>
      <c r="O23" s="200"/>
    </row>
    <row r="24" spans="2:33">
      <c r="B24" s="191" t="str">
        <f>'Phụ lục 10-Nhân sự 2009'!B66</f>
        <v>Chủ tịch HĐTV</v>
      </c>
      <c r="C24" s="201"/>
      <c r="D24" s="192">
        <f>VLOOKUP(B24,'Giả định chính'!$B$8:$E$16,4,FALSE)*12</f>
        <v>312000</v>
      </c>
      <c r="E24" s="202">
        <f>'Phụ lục 10-Nhân sự 2009'!R66</f>
        <v>0</v>
      </c>
      <c r="F24" s="217"/>
      <c r="G24" s="217"/>
      <c r="H24" s="217"/>
      <c r="I24" s="217"/>
      <c r="J24" s="193"/>
      <c r="K24" s="194">
        <f>'Phụ lục 10-Nhân sự 2009'!F66</f>
        <v>0</v>
      </c>
      <c r="L24" s="194">
        <f t="shared" ref="L24:O26" si="5">$D24*L$5*F24</f>
        <v>0</v>
      </c>
      <c r="M24" s="194">
        <f t="shared" si="5"/>
        <v>0</v>
      </c>
      <c r="N24" s="194">
        <f t="shared" si="5"/>
        <v>0</v>
      </c>
      <c r="O24" s="194">
        <f t="shared" si="5"/>
        <v>0</v>
      </c>
    </row>
    <row r="25" spans="2:33">
      <c r="B25" s="191" t="str">
        <f>'Phụ lục 10-Nhân sự 2009'!B67</f>
        <v>Tổng Giám đốc</v>
      </c>
      <c r="C25" s="201"/>
      <c r="D25" s="194">
        <f>VLOOKUP(B25,'Giả định chính'!$B$8:$E$16,4,FALSE)*12</f>
        <v>312000</v>
      </c>
      <c r="E25" s="202">
        <f>'Phụ lục 10-Nhân sự 2009'!R67</f>
        <v>1</v>
      </c>
      <c r="F25" s="217">
        <v>1</v>
      </c>
      <c r="G25" s="217">
        <v>1</v>
      </c>
      <c r="H25" s="217">
        <v>1</v>
      </c>
      <c r="I25" s="217">
        <v>1</v>
      </c>
      <c r="J25" s="193"/>
      <c r="K25" s="194">
        <f>'Phụ lục 10-Nhân sự 2009'!F67</f>
        <v>312000</v>
      </c>
      <c r="L25" s="194">
        <f t="shared" si="5"/>
        <v>343200</v>
      </c>
      <c r="M25" s="194">
        <f t="shared" si="5"/>
        <v>377520.00000000006</v>
      </c>
      <c r="N25" s="194">
        <f t="shared" si="5"/>
        <v>415272.00000000012</v>
      </c>
      <c r="O25" s="194">
        <f t="shared" si="5"/>
        <v>456799.20000000019</v>
      </c>
    </row>
    <row r="26" spans="2:33">
      <c r="B26" s="191" t="str">
        <f>'Phụ lục 10-Nhân sự 2009'!B68</f>
        <v>Phó tổng giám đốc</v>
      </c>
      <c r="C26" s="201"/>
      <c r="D26" s="194">
        <f>VLOOKUP(B26,'Giả định chính'!$B$8:$E$16,4,FALSE)*12</f>
        <v>234000</v>
      </c>
      <c r="E26" s="202">
        <f>'Phụ lục 10-Nhân sự 2009'!R68</f>
        <v>0</v>
      </c>
      <c r="F26" s="217"/>
      <c r="G26" s="217"/>
      <c r="H26" s="217"/>
      <c r="I26" s="217"/>
      <c r="J26" s="193"/>
      <c r="K26" s="194">
        <f>'Phụ lục 10-Nhân sự 2009'!F68</f>
        <v>0</v>
      </c>
      <c r="L26" s="194">
        <f t="shared" si="5"/>
        <v>0</v>
      </c>
      <c r="M26" s="194">
        <f t="shared" si="5"/>
        <v>0</v>
      </c>
      <c r="N26" s="194">
        <f t="shared" si="5"/>
        <v>0</v>
      </c>
      <c r="O26" s="194">
        <f t="shared" si="5"/>
        <v>0</v>
      </c>
    </row>
    <row r="27" spans="2:33">
      <c r="B27" s="191"/>
      <c r="C27" s="201"/>
      <c r="D27" s="194"/>
      <c r="E27" s="202"/>
      <c r="F27" s="194"/>
      <c r="G27" s="194"/>
      <c r="H27" s="194"/>
      <c r="I27" s="194"/>
      <c r="J27" s="193"/>
      <c r="K27" s="194"/>
      <c r="L27" s="194"/>
      <c r="M27" s="194"/>
      <c r="N27" s="194"/>
      <c r="O27" s="194"/>
    </row>
    <row r="28" spans="2:33">
      <c r="B28" s="203" t="s">
        <v>145</v>
      </c>
      <c r="C28" s="203"/>
      <c r="D28" s="196"/>
      <c r="E28" s="196">
        <f>SUM(E24:E27)</f>
        <v>1</v>
      </c>
      <c r="F28" s="196">
        <f>SUM(F24:F27)</f>
        <v>1</v>
      </c>
      <c r="G28" s="196">
        <f>SUM(G24:G27)</f>
        <v>1</v>
      </c>
      <c r="H28" s="196">
        <f>SUM(H24:H27)</f>
        <v>1</v>
      </c>
      <c r="I28" s="196">
        <f>SUM(I24:I27)</f>
        <v>1</v>
      </c>
      <c r="J28" s="197"/>
      <c r="K28" s="196">
        <f>SUM(K24:K27)</f>
        <v>312000</v>
      </c>
      <c r="L28" s="196">
        <f>SUM(L24:L27)</f>
        <v>343200</v>
      </c>
      <c r="M28" s="196">
        <f>SUM(M24:M27)</f>
        <v>377520.00000000006</v>
      </c>
      <c r="N28" s="196">
        <f>SUM(N24:N27)</f>
        <v>415272.00000000012</v>
      </c>
      <c r="O28" s="196">
        <f>SUM(O24:O27)</f>
        <v>456799.20000000019</v>
      </c>
    </row>
    <row r="29" spans="2:33">
      <c r="B29" s="64"/>
      <c r="C29" s="64"/>
      <c r="D29" s="64"/>
      <c r="E29" s="199"/>
      <c r="F29" s="199"/>
      <c r="G29" s="199"/>
      <c r="H29" s="199"/>
      <c r="I29" s="199"/>
      <c r="J29" s="199"/>
      <c r="K29" s="199">
        <f>'Phụ lục 10-Nhân sự 2009'!F71</f>
        <v>0</v>
      </c>
      <c r="L29" s="199"/>
      <c r="M29" s="199"/>
      <c r="N29" s="199"/>
      <c r="O29" s="199"/>
    </row>
    <row r="30" spans="2:33">
      <c r="B30" s="189" t="str">
        <f>'Phụ lục 10-Nhân sự 2009'!B72</f>
        <v>PHÒNG QUẢN LÝ THI CÔNG</v>
      </c>
      <c r="C30" s="153"/>
      <c r="D30" s="204"/>
      <c r="E30" s="200">
        <f>'Phụ lục 1- Doanh số 2009-2013'!C60</f>
        <v>5100</v>
      </c>
      <c r="F30" s="200">
        <f>'Phụ lục 1- Doanh số 2009-2013'!D60</f>
        <v>7650</v>
      </c>
      <c r="G30" s="200">
        <f>'Phụ lục 1- Doanh số 2009-2013'!E60</f>
        <v>10710</v>
      </c>
      <c r="H30" s="200">
        <f>'Phụ lục 1- Doanh số 2009-2013'!F60</f>
        <v>13923</v>
      </c>
      <c r="I30" s="200">
        <f>'Phụ lục 1- Doanh số 2009-2013'!G60</f>
        <v>16707.599999999999</v>
      </c>
      <c r="J30" s="190"/>
      <c r="K30" s="200"/>
      <c r="L30" s="200"/>
      <c r="M30" s="200"/>
      <c r="N30" s="200"/>
      <c r="O30" s="200"/>
    </row>
    <row r="31" spans="2:33">
      <c r="B31" s="191" t="str">
        <f>'Phụ lục 10-Nhân sự 2009'!B73</f>
        <v>Trưởng phòng</v>
      </c>
      <c r="C31" s="201" t="str">
        <f>'Phụ lục 10-Nhân sự 2009'!S73</f>
        <v>5000m2/người/tháng</v>
      </c>
      <c r="D31" s="192">
        <f>VLOOKUP(B31,'Giả định chính'!$B$8:$E$16,4,FALSE)*12</f>
        <v>156000</v>
      </c>
      <c r="E31" s="192">
        <f>'Phụ lục 10-Nhân sự 2009'!R73</f>
        <v>1</v>
      </c>
      <c r="F31" s="218">
        <v>1</v>
      </c>
      <c r="G31" s="218">
        <v>2</v>
      </c>
      <c r="H31" s="218">
        <v>2</v>
      </c>
      <c r="I31" s="218">
        <v>2</v>
      </c>
      <c r="J31" s="193"/>
      <c r="K31" s="192">
        <f>'Phụ lục 10-Nhân sự 2009'!F73</f>
        <v>104000</v>
      </c>
      <c r="L31" s="192">
        <f t="shared" ref="L31:O34" si="6">$D31*L$5*F31</f>
        <v>171600</v>
      </c>
      <c r="M31" s="192">
        <f t="shared" si="6"/>
        <v>377520.00000000006</v>
      </c>
      <c r="N31" s="192">
        <f t="shared" si="6"/>
        <v>415272.00000000012</v>
      </c>
      <c r="O31" s="192">
        <f t="shared" si="6"/>
        <v>456799.20000000019</v>
      </c>
    </row>
    <row r="32" spans="2:33">
      <c r="B32" s="191" t="str">
        <f>'Phụ lục 10-Nhân sự 2009'!B74</f>
        <v>Đội trưởng (Chief Labor)</v>
      </c>
      <c r="C32" s="201" t="str">
        <f>'Phụ lục 10-Nhân sự 2009'!S74</f>
        <v>1400m2/người/tháng</v>
      </c>
      <c r="D32" s="194">
        <f>VLOOKUP(B32,'Giả định chính'!$B$8:$E$16,4,FALSE)*12</f>
        <v>86400</v>
      </c>
      <c r="E32" s="194">
        <f>'Phụ lục 10-Nhân sự 2009'!R74</f>
        <v>2</v>
      </c>
      <c r="F32" s="217">
        <f>ROUND(F30/1400,0)</f>
        <v>5</v>
      </c>
      <c r="G32" s="217">
        <f>ROUND(G30/1400,0)</f>
        <v>8</v>
      </c>
      <c r="H32" s="217">
        <f>ROUND(H30/1400,0)</f>
        <v>10</v>
      </c>
      <c r="I32" s="217">
        <f>ROUND(I30/1400,0)</f>
        <v>12</v>
      </c>
      <c r="J32" s="193"/>
      <c r="K32" s="194">
        <f>'Phụ lục 10-Nhân sự 2009'!F74</f>
        <v>64800</v>
      </c>
      <c r="L32" s="194">
        <f t="shared" si="6"/>
        <v>475200.00000000006</v>
      </c>
      <c r="M32" s="194">
        <f t="shared" si="6"/>
        <v>836352.00000000012</v>
      </c>
      <c r="N32" s="194">
        <f t="shared" si="6"/>
        <v>1149984.0000000005</v>
      </c>
      <c r="O32" s="194">
        <f t="shared" si="6"/>
        <v>1517978.8800000006</v>
      </c>
    </row>
    <row r="33" spans="2:33">
      <c r="B33" s="191" t="str">
        <f>'Phụ lục 10-Nhân sự 2009'!B75</f>
        <v>Thợ hàn (Welder)</v>
      </c>
      <c r="C33" s="201" t="str">
        <f>'Phụ lục 10-Nhân sự 2009'!S75</f>
        <v>700m2/người/tháng</v>
      </c>
      <c r="D33" s="194">
        <f>VLOOKUP(B33,'Giả định chính'!$B$8:$E$16,4,FALSE)*12</f>
        <v>57600</v>
      </c>
      <c r="E33" s="194">
        <f>'Phụ lục 10-Nhân sự 2009'!R75</f>
        <v>5</v>
      </c>
      <c r="F33" s="217">
        <f>ROUND(F30/700,0)</f>
        <v>11</v>
      </c>
      <c r="G33" s="217">
        <f>ROUND(G30/700,0)</f>
        <v>15</v>
      </c>
      <c r="H33" s="217">
        <f>ROUND(H30/700,0)</f>
        <v>20</v>
      </c>
      <c r="I33" s="217">
        <f>ROUND(I30/700,0)</f>
        <v>24</v>
      </c>
      <c r="J33" s="193"/>
      <c r="K33" s="194">
        <f>'Phụ lục 10-Nhân sự 2009'!F75</f>
        <v>96000</v>
      </c>
      <c r="L33" s="194">
        <f t="shared" si="6"/>
        <v>696960.00000000012</v>
      </c>
      <c r="M33" s="194">
        <f t="shared" si="6"/>
        <v>1045440.0000000002</v>
      </c>
      <c r="N33" s="194">
        <f t="shared" si="6"/>
        <v>1533312.0000000005</v>
      </c>
      <c r="O33" s="194">
        <f t="shared" si="6"/>
        <v>2023971.8400000008</v>
      </c>
    </row>
    <row r="34" spans="2:33">
      <c r="B34" s="191" t="str">
        <f>'Phụ lục 10-Nhân sự 2009'!B76</f>
        <v>Công nhân công trình (Concrete Labor)</v>
      </c>
      <c r="C34" s="201" t="str">
        <f>'Phụ lục 10-Nhân sự 2009'!S76</f>
        <v>500m2/người/tháng</v>
      </c>
      <c r="D34" s="194">
        <f>VLOOKUP(B34,'Giả định chính'!$B$8:$E$16,4,FALSE)*12</f>
        <v>28800</v>
      </c>
      <c r="E34" s="194">
        <f>'Phụ lục 10-Nhân sự 2009'!R76</f>
        <v>6</v>
      </c>
      <c r="F34" s="217">
        <f>ROUND(F30/500,0)</f>
        <v>15</v>
      </c>
      <c r="G34" s="217">
        <f>ROUND(G30/500,0)</f>
        <v>21</v>
      </c>
      <c r="H34" s="217">
        <f>ROUND(H30/500,0)</f>
        <v>28</v>
      </c>
      <c r="I34" s="217">
        <f>ROUND(I30/500,0)</f>
        <v>33</v>
      </c>
      <c r="J34" s="193"/>
      <c r="K34" s="194">
        <f>'Phụ lục 10-Nhân sự 2009'!F76</f>
        <v>62400</v>
      </c>
      <c r="L34" s="194">
        <f t="shared" si="6"/>
        <v>475200.00000000006</v>
      </c>
      <c r="M34" s="194">
        <f t="shared" si="6"/>
        <v>731808.00000000012</v>
      </c>
      <c r="N34" s="194">
        <f t="shared" si="6"/>
        <v>1073318.4000000004</v>
      </c>
      <c r="O34" s="194">
        <f t="shared" si="6"/>
        <v>1391480.6400000006</v>
      </c>
    </row>
    <row r="35" spans="2:33">
      <c r="B35" s="191"/>
      <c r="C35" s="201"/>
      <c r="D35" s="194"/>
      <c r="E35" s="194"/>
      <c r="F35" s="194"/>
      <c r="G35" s="194"/>
      <c r="H35" s="194"/>
      <c r="I35" s="194"/>
      <c r="J35" s="193"/>
      <c r="K35" s="194"/>
      <c r="L35" s="194"/>
      <c r="M35" s="194"/>
      <c r="N35" s="194"/>
      <c r="O35" s="194"/>
    </row>
    <row r="36" spans="2:33" s="3" customFormat="1">
      <c r="B36" s="203" t="s">
        <v>145</v>
      </c>
      <c r="C36" s="203"/>
      <c r="D36" s="195"/>
      <c r="E36" s="195">
        <f>SUM(E31:E35)</f>
        <v>14</v>
      </c>
      <c r="F36" s="195">
        <f>SUM(F31:F35)</f>
        <v>32</v>
      </c>
      <c r="G36" s="195">
        <f>SUM(G31:G35)</f>
        <v>46</v>
      </c>
      <c r="H36" s="195">
        <f>SUM(H31:H35)</f>
        <v>60</v>
      </c>
      <c r="I36" s="195">
        <f>SUM(I31:I35)</f>
        <v>71</v>
      </c>
      <c r="J36" s="975"/>
      <c r="K36" s="195">
        <f>'Phụ lục 10-Nhân sự 2009'!F78</f>
        <v>327200</v>
      </c>
      <c r="L36" s="195">
        <f>SUM(L31:L35)</f>
        <v>1818960</v>
      </c>
      <c r="M36" s="195">
        <f>SUM(M31:M35)</f>
        <v>2991120.0000000005</v>
      </c>
      <c r="N36" s="195">
        <f>SUM(N31:N35)</f>
        <v>4171886.4000000013</v>
      </c>
      <c r="O36" s="195">
        <f>SUM(O31:O35)</f>
        <v>5390230.5600000024</v>
      </c>
      <c r="P36" s="5"/>
      <c r="Q36" s="5"/>
      <c r="R36" s="5"/>
      <c r="S36" s="5"/>
      <c r="T36" s="5"/>
      <c r="U36" s="5"/>
      <c r="V36" s="5"/>
      <c r="W36" s="5"/>
      <c r="X36" s="5"/>
      <c r="Y36" s="976"/>
      <c r="Z36" s="976"/>
      <c r="AA36" s="976"/>
      <c r="AB36" s="976"/>
      <c r="AC36" s="976"/>
      <c r="AD36" s="976"/>
      <c r="AE36" s="976"/>
      <c r="AF36" s="976"/>
      <c r="AG36" s="976"/>
    </row>
    <row r="37" spans="2:33">
      <c r="B37" s="198"/>
      <c r="C37" s="198"/>
      <c r="D37" s="198"/>
      <c r="E37" s="199">
        <f>E30/E36</f>
        <v>364.28571428571428</v>
      </c>
      <c r="F37" s="199">
        <f>F30/F36</f>
        <v>239.0625</v>
      </c>
      <c r="G37" s="199">
        <f>G30/G36</f>
        <v>232.82608695652175</v>
      </c>
      <c r="H37" s="199">
        <f>H30/H36</f>
        <v>232.05</v>
      </c>
      <c r="I37" s="199">
        <f>I30/I36</f>
        <v>235.31830985915491</v>
      </c>
      <c r="J37" s="199"/>
      <c r="K37" s="199">
        <f>'Phụ lục 10-Nhân sự 2009'!F79</f>
        <v>0</v>
      </c>
      <c r="L37" s="199"/>
      <c r="M37" s="199"/>
      <c r="N37" s="199"/>
      <c r="O37" s="199"/>
    </row>
    <row r="38" spans="2:33">
      <c r="B38" s="198"/>
      <c r="C38" s="198"/>
      <c r="D38" s="198"/>
      <c r="E38" s="199"/>
      <c r="F38" s="199"/>
      <c r="G38" s="199"/>
      <c r="H38" s="199"/>
      <c r="I38" s="199"/>
      <c r="J38" s="199"/>
      <c r="K38" s="199"/>
      <c r="L38" s="199"/>
      <c r="M38" s="199"/>
      <c r="N38" s="199"/>
      <c r="O38" s="199"/>
    </row>
    <row r="39" spans="2:33">
      <c r="B39" s="189" t="str">
        <f>'Phụ lục 10-Nhân sự 2009'!B80</f>
        <v>PHÒNG THIẾT KẾ</v>
      </c>
      <c r="C39" s="153"/>
      <c r="D39" s="153"/>
      <c r="E39" s="200"/>
      <c r="F39" s="200"/>
      <c r="G39" s="200"/>
      <c r="H39" s="200"/>
      <c r="I39" s="200"/>
      <c r="J39" s="190"/>
      <c r="K39" s="200">
        <f>'Phụ lục 10-Nhân sự 2009'!F80</f>
        <v>0</v>
      </c>
      <c r="L39" s="200"/>
      <c r="M39" s="200"/>
      <c r="N39" s="200"/>
      <c r="O39" s="200"/>
    </row>
    <row r="40" spans="2:33">
      <c r="B40" s="191" t="str">
        <f>'Phụ lục 10-Nhân sự 2009'!B81</f>
        <v>Trưởng phòng</v>
      </c>
      <c r="C40" s="191"/>
      <c r="D40" s="192">
        <f>VLOOKUP(B40,'Giả định chính'!$B$8:$E$16,4,FALSE)*12</f>
        <v>156000</v>
      </c>
      <c r="E40" s="194">
        <f>'Phụ lục 10-Nhân sự 2009'!R81</f>
        <v>1</v>
      </c>
      <c r="F40" s="218">
        <v>1</v>
      </c>
      <c r="G40" s="218">
        <v>1</v>
      </c>
      <c r="H40" s="218">
        <v>1</v>
      </c>
      <c r="I40" s="218">
        <v>1</v>
      </c>
      <c r="J40" s="193"/>
      <c r="K40" s="192">
        <f>'Phụ lục 10-Nhân sự 2009'!F81</f>
        <v>136500</v>
      </c>
      <c r="L40" s="192">
        <f t="shared" ref="L40:O42" si="7">$D40*L$5*F40</f>
        <v>171600</v>
      </c>
      <c r="M40" s="192">
        <f t="shared" si="7"/>
        <v>188760.00000000003</v>
      </c>
      <c r="N40" s="192">
        <f t="shared" si="7"/>
        <v>207636.00000000006</v>
      </c>
      <c r="O40" s="192">
        <f t="shared" si="7"/>
        <v>228399.60000000009</v>
      </c>
    </row>
    <row r="41" spans="2:33">
      <c r="B41" s="191" t="str">
        <f>'Phụ lục 10-Nhân sự 2009'!B82</f>
        <v>Nhân viên cấp 1</v>
      </c>
      <c r="C41" s="191"/>
      <c r="D41" s="194">
        <f>VLOOKUP(B41,'Giả định chính'!$B$8:$E$16,4,FALSE)*12</f>
        <v>64800</v>
      </c>
      <c r="E41" s="194">
        <f>'Phụ lục 10-Nhân sự 2009'!R82</f>
        <v>1</v>
      </c>
      <c r="F41" s="217">
        <v>1</v>
      </c>
      <c r="G41" s="217">
        <v>2</v>
      </c>
      <c r="H41" s="217">
        <v>3</v>
      </c>
      <c r="I41" s="217">
        <v>3</v>
      </c>
      <c r="J41" s="193"/>
      <c r="K41" s="194">
        <f>'Phụ lục 10-Nhân sự 2009'!F82</f>
        <v>43200</v>
      </c>
      <c r="L41" s="194">
        <f t="shared" si="7"/>
        <v>71280</v>
      </c>
      <c r="M41" s="194">
        <f t="shared" si="7"/>
        <v>156816.00000000003</v>
      </c>
      <c r="N41" s="194">
        <f t="shared" si="7"/>
        <v>258746.40000000008</v>
      </c>
      <c r="O41" s="194">
        <f t="shared" si="7"/>
        <v>284621.0400000001</v>
      </c>
    </row>
    <row r="42" spans="2:33">
      <c r="B42" s="191" t="str">
        <f>'Phụ lục 10-Nhân sự 2009'!B83</f>
        <v>Nhân viên cấp 2</v>
      </c>
      <c r="C42" s="191"/>
      <c r="D42" s="194">
        <f>VLOOKUP(B42,'Giả định chính'!$B$8:$E$16,4,FALSE)*12</f>
        <v>36000</v>
      </c>
      <c r="E42" s="194">
        <f>'Phụ lục 10-Nhân sự 2009'!R83</f>
        <v>1</v>
      </c>
      <c r="F42" s="217">
        <v>2</v>
      </c>
      <c r="G42" s="217">
        <v>3</v>
      </c>
      <c r="H42" s="217">
        <v>3</v>
      </c>
      <c r="I42" s="217">
        <v>4</v>
      </c>
      <c r="J42" s="193"/>
      <c r="K42" s="194">
        <f>'Phụ lục 10-Nhân sự 2009'!F83</f>
        <v>6000</v>
      </c>
      <c r="L42" s="194">
        <f t="shared" si="7"/>
        <v>79200</v>
      </c>
      <c r="M42" s="194">
        <f t="shared" si="7"/>
        <v>130680.00000000003</v>
      </c>
      <c r="N42" s="194">
        <f t="shared" si="7"/>
        <v>143748.00000000006</v>
      </c>
      <c r="O42" s="194">
        <f t="shared" si="7"/>
        <v>210830.40000000008</v>
      </c>
    </row>
    <row r="43" spans="2:33">
      <c r="B43" s="191"/>
      <c r="C43" s="191"/>
      <c r="D43" s="205"/>
      <c r="E43" s="194"/>
      <c r="F43" s="194"/>
      <c r="G43" s="194"/>
      <c r="H43" s="194"/>
      <c r="I43" s="194"/>
      <c r="J43" s="193"/>
      <c r="K43" s="194"/>
      <c r="L43" s="194"/>
      <c r="M43" s="194"/>
      <c r="N43" s="194"/>
      <c r="O43" s="194"/>
    </row>
    <row r="44" spans="2:33">
      <c r="B44" s="203" t="s">
        <v>145</v>
      </c>
      <c r="C44" s="203"/>
      <c r="D44" s="196"/>
      <c r="E44" s="196">
        <f>SUM(E40:E43)</f>
        <v>3</v>
      </c>
      <c r="F44" s="196">
        <f>SUM(F40:F43)</f>
        <v>4</v>
      </c>
      <c r="G44" s="196">
        <f>SUM(G40:G43)</f>
        <v>6</v>
      </c>
      <c r="H44" s="196">
        <f>SUM(H40:H43)</f>
        <v>7</v>
      </c>
      <c r="I44" s="196">
        <f>SUM(I40:I43)</f>
        <v>8</v>
      </c>
      <c r="J44" s="197"/>
      <c r="K44" s="195">
        <f>'Phụ lục 10-Nhân sự 2009'!F85</f>
        <v>185700</v>
      </c>
      <c r="L44" s="195">
        <f>SUM(L40:L43)</f>
        <v>322080</v>
      </c>
      <c r="M44" s="195">
        <f>SUM(M40:M43)</f>
        <v>476256.00000000012</v>
      </c>
      <c r="N44" s="195">
        <f>SUM(N40:N43)</f>
        <v>610130.40000000014</v>
      </c>
      <c r="O44" s="195">
        <f>SUM(O40:O43)</f>
        <v>723851.04000000027</v>
      </c>
    </row>
    <row r="45" spans="2:33">
      <c r="B45" s="206">
        <f>'Phụ lục 10-Nhân sự 2009'!B86</f>
        <v>0</v>
      </c>
      <c r="C45" s="206"/>
      <c r="D45" s="206"/>
      <c r="E45" s="207"/>
      <c r="F45" s="207"/>
      <c r="G45" s="207"/>
      <c r="H45" s="207"/>
      <c r="I45" s="207"/>
      <c r="J45" s="207"/>
      <c r="K45" s="207">
        <f>'Phụ lục 10-Nhân sự 2009'!F86</f>
        <v>0</v>
      </c>
      <c r="L45" s="207"/>
      <c r="M45" s="207"/>
      <c r="N45" s="207"/>
      <c r="O45" s="207"/>
    </row>
    <row r="46" spans="2:33">
      <c r="B46" s="208"/>
      <c r="C46" s="208"/>
      <c r="D46" s="208"/>
      <c r="E46" s="199"/>
      <c r="F46" s="199"/>
      <c r="G46" s="199"/>
      <c r="H46" s="199"/>
      <c r="I46" s="199"/>
      <c r="J46" s="199"/>
      <c r="K46" s="199"/>
      <c r="L46" s="199"/>
      <c r="M46" s="199"/>
      <c r="N46" s="199"/>
      <c r="O46" s="199"/>
    </row>
    <row r="47" spans="2:33">
      <c r="B47" s="189" t="str">
        <f>'Phụ lục 10-Nhân sự 2009'!B87</f>
        <v>PHÒNG KINH DOANH &amp; MARKETING</v>
      </c>
      <c r="C47" s="153"/>
      <c r="D47" s="153"/>
      <c r="E47" s="200"/>
      <c r="F47" s="200"/>
      <c r="G47" s="200"/>
      <c r="H47" s="200"/>
      <c r="I47" s="200"/>
      <c r="J47" s="190"/>
      <c r="K47" s="200"/>
      <c r="L47" s="200"/>
      <c r="M47" s="200"/>
      <c r="N47" s="200"/>
      <c r="O47" s="200"/>
    </row>
    <row r="48" spans="2:33">
      <c r="B48" s="191" t="str">
        <f>'Phụ lục 10-Nhân sự 2009'!B88</f>
        <v>Trưởng phòng</v>
      </c>
      <c r="C48" s="191"/>
      <c r="D48" s="192">
        <f>VLOOKUP(B48,'Giả định chính'!$B$8:$E$16,4,FALSE)*12</f>
        <v>156000</v>
      </c>
      <c r="E48" s="194">
        <f>'Phụ lục 10-Nhân sự 2009'!R88</f>
        <v>1</v>
      </c>
      <c r="F48" s="218">
        <v>1</v>
      </c>
      <c r="G48" s="218">
        <v>1</v>
      </c>
      <c r="H48" s="218">
        <v>1</v>
      </c>
      <c r="I48" s="218">
        <v>1</v>
      </c>
      <c r="J48" s="193"/>
      <c r="K48" s="192">
        <f>'Phụ lục 10-Nhân sự 2009'!F88</f>
        <v>136500</v>
      </c>
      <c r="L48" s="192">
        <f t="shared" ref="L48:O50" si="8">$D48*L$5*F48</f>
        <v>171600</v>
      </c>
      <c r="M48" s="192">
        <f t="shared" si="8"/>
        <v>188760.00000000003</v>
      </c>
      <c r="N48" s="192">
        <f t="shared" si="8"/>
        <v>207636.00000000006</v>
      </c>
      <c r="O48" s="192">
        <f t="shared" si="8"/>
        <v>228399.60000000009</v>
      </c>
    </row>
    <row r="49" spans="2:33">
      <c r="B49" s="191" t="str">
        <f>'Phụ lục 10-Nhân sự 2009'!B89</f>
        <v>Nhân viên cấp 1</v>
      </c>
      <c r="C49" s="191"/>
      <c r="D49" s="194">
        <f>VLOOKUP(B49,'Giả định chính'!$B$8:$E$16,4,FALSE)*12</f>
        <v>64800</v>
      </c>
      <c r="E49" s="194">
        <f>'Phụ lục 10-Nhân sự 2009'!R89</f>
        <v>1</v>
      </c>
      <c r="F49" s="217">
        <v>1</v>
      </c>
      <c r="G49" s="217">
        <v>2</v>
      </c>
      <c r="H49" s="217">
        <v>2</v>
      </c>
      <c r="I49" s="217">
        <v>2</v>
      </c>
      <c r="J49" s="193"/>
      <c r="K49" s="194">
        <f>'Phụ lục 10-Nhân sự 2009'!F89</f>
        <v>48600</v>
      </c>
      <c r="L49" s="194">
        <f t="shared" si="8"/>
        <v>71280</v>
      </c>
      <c r="M49" s="194">
        <f t="shared" si="8"/>
        <v>156816.00000000003</v>
      </c>
      <c r="N49" s="194">
        <f t="shared" si="8"/>
        <v>172497.60000000006</v>
      </c>
      <c r="O49" s="194">
        <f t="shared" si="8"/>
        <v>189747.36000000007</v>
      </c>
    </row>
    <row r="50" spans="2:33">
      <c r="B50" s="191" t="str">
        <f>'Phụ lục 10-Nhân sự 2009'!B90</f>
        <v>Nhân viên cấp 2</v>
      </c>
      <c r="C50" s="191"/>
      <c r="D50" s="194">
        <f>VLOOKUP(B50,'Giả định chính'!$B$8:$E$16,4,FALSE)*12</f>
        <v>36000</v>
      </c>
      <c r="E50" s="194">
        <f>'Phụ lục 10-Nhân sự 2009'!R90</f>
        <v>0</v>
      </c>
      <c r="F50" s="217">
        <v>1</v>
      </c>
      <c r="G50" s="217">
        <v>1</v>
      </c>
      <c r="H50" s="217">
        <v>2</v>
      </c>
      <c r="I50" s="217">
        <v>2</v>
      </c>
      <c r="J50" s="193"/>
      <c r="K50" s="194">
        <f>'Phụ lục 10-Nhân sự 2009'!F90</f>
        <v>0</v>
      </c>
      <c r="L50" s="194">
        <f t="shared" si="8"/>
        <v>39600</v>
      </c>
      <c r="M50" s="194">
        <f t="shared" si="8"/>
        <v>43560.000000000007</v>
      </c>
      <c r="N50" s="194">
        <f t="shared" si="8"/>
        <v>95832.000000000029</v>
      </c>
      <c r="O50" s="194">
        <f t="shared" si="8"/>
        <v>105415.20000000004</v>
      </c>
    </row>
    <row r="51" spans="2:33">
      <c r="B51" s="191"/>
      <c r="C51" s="191"/>
      <c r="D51" s="194"/>
      <c r="E51" s="194"/>
      <c r="F51" s="194"/>
      <c r="G51" s="194"/>
      <c r="H51" s="194"/>
      <c r="I51" s="194"/>
      <c r="J51" s="193"/>
      <c r="K51" s="194"/>
      <c r="L51" s="194"/>
      <c r="M51" s="194"/>
      <c r="N51" s="194"/>
      <c r="O51" s="194"/>
    </row>
    <row r="52" spans="2:33">
      <c r="B52" s="203" t="s">
        <v>145</v>
      </c>
      <c r="C52" s="203"/>
      <c r="D52" s="196"/>
      <c r="E52" s="196">
        <f>SUM(E48:E51)</f>
        <v>2</v>
      </c>
      <c r="F52" s="196">
        <f>SUM(F48:F51)</f>
        <v>3</v>
      </c>
      <c r="G52" s="196">
        <f>SUM(G48:G51)</f>
        <v>4</v>
      </c>
      <c r="H52" s="196">
        <f>SUM(H48:H51)</f>
        <v>5</v>
      </c>
      <c r="I52" s="195">
        <f>SUM(I48:I51)</f>
        <v>5</v>
      </c>
      <c r="J52" s="197"/>
      <c r="K52" s="195">
        <f>'Phụ lục 10-Nhân sự 2009'!F92</f>
        <v>185100</v>
      </c>
      <c r="L52" s="195">
        <f>SUM(L48:L51)</f>
        <v>282480</v>
      </c>
      <c r="M52" s="195">
        <f>SUM(M48:M51)</f>
        <v>389136.00000000006</v>
      </c>
      <c r="N52" s="195">
        <f>SUM(N48:N51)</f>
        <v>475965.60000000009</v>
      </c>
      <c r="O52" s="195">
        <f>SUM(O48:O51)</f>
        <v>523562.16000000027</v>
      </c>
    </row>
    <row r="53" spans="2:33">
      <c r="B53" s="209"/>
      <c r="C53" s="209"/>
      <c r="D53" s="209"/>
      <c r="E53" s="210"/>
      <c r="F53" s="210"/>
      <c r="G53" s="210"/>
      <c r="H53" s="210"/>
      <c r="I53" s="210"/>
      <c r="J53" s="210"/>
      <c r="K53" s="210"/>
      <c r="L53" s="210"/>
      <c r="M53" s="210"/>
      <c r="N53" s="210"/>
      <c r="O53" s="210"/>
    </row>
    <row r="54" spans="2:33">
      <c r="B54" s="189" t="str">
        <f>'Phụ lục 10-Nhân sự 2009'!B94</f>
        <v>PHÒNG HÀNH CHÍNH KẾ TOÁN</v>
      </c>
      <c r="C54" s="153"/>
      <c r="D54" s="153"/>
      <c r="E54" s="200"/>
      <c r="F54" s="200"/>
      <c r="G54" s="200"/>
      <c r="H54" s="200"/>
      <c r="I54" s="200"/>
      <c r="J54" s="190"/>
      <c r="K54" s="200"/>
      <c r="L54" s="200"/>
      <c r="M54" s="200"/>
      <c r="N54" s="200"/>
      <c r="O54" s="200"/>
    </row>
    <row r="55" spans="2:33">
      <c r="B55" s="191" t="str">
        <f>'Phụ lục 10-Nhân sự 2009'!B95</f>
        <v>Trưởng phòng</v>
      </c>
      <c r="C55" s="191"/>
      <c r="D55" s="192">
        <f>VLOOKUP(B55,'Giả định chính'!$B$8:$E$16,4,FALSE)*12</f>
        <v>156000</v>
      </c>
      <c r="E55" s="192">
        <f>'Phụ lục 10-Nhân sự 2009'!R95</f>
        <v>1</v>
      </c>
      <c r="F55" s="218">
        <v>1</v>
      </c>
      <c r="G55" s="218">
        <v>1</v>
      </c>
      <c r="H55" s="218">
        <v>1</v>
      </c>
      <c r="I55" s="218">
        <v>1</v>
      </c>
      <c r="J55" s="193"/>
      <c r="K55" s="192">
        <f>'Phụ lục 10-Nhân sự 2009'!F95</f>
        <v>143000</v>
      </c>
      <c r="L55" s="192">
        <f t="shared" ref="L55:O57" si="9">$D55*L$5*F55</f>
        <v>171600</v>
      </c>
      <c r="M55" s="192">
        <f t="shared" si="9"/>
        <v>188760.00000000003</v>
      </c>
      <c r="N55" s="192">
        <f t="shared" si="9"/>
        <v>207636.00000000006</v>
      </c>
      <c r="O55" s="192">
        <f t="shared" si="9"/>
        <v>228399.60000000009</v>
      </c>
    </row>
    <row r="56" spans="2:33">
      <c r="B56" s="191" t="str">
        <f>'Phụ lục 10-Nhân sự 2009'!B96</f>
        <v>Nhân viên cấp 1</v>
      </c>
      <c r="C56" s="191"/>
      <c r="D56" s="194">
        <f>VLOOKUP(B56,'Giả định chính'!$B$8:$E$16,4,FALSE)*12</f>
        <v>64800</v>
      </c>
      <c r="E56" s="194">
        <f>'Phụ lục 10-Nhân sự 2009'!R96</f>
        <v>0</v>
      </c>
      <c r="F56" s="217">
        <v>1</v>
      </c>
      <c r="G56" s="217">
        <v>1</v>
      </c>
      <c r="H56" s="217">
        <v>2</v>
      </c>
      <c r="I56" s="217">
        <v>2</v>
      </c>
      <c r="J56" s="193"/>
      <c r="K56" s="194">
        <f>'Phụ lục 10-Nhân sự 2009'!F96</f>
        <v>0</v>
      </c>
      <c r="L56" s="194">
        <f t="shared" si="9"/>
        <v>71280</v>
      </c>
      <c r="M56" s="194">
        <f t="shared" si="9"/>
        <v>78408.000000000015</v>
      </c>
      <c r="N56" s="194">
        <f t="shared" si="9"/>
        <v>172497.60000000006</v>
      </c>
      <c r="O56" s="194">
        <f t="shared" si="9"/>
        <v>189747.36000000007</v>
      </c>
    </row>
    <row r="57" spans="2:33">
      <c r="B57" s="191" t="str">
        <f>'Phụ lục 10-Nhân sự 2009'!B97</f>
        <v>Nhân viên cấp 2</v>
      </c>
      <c r="C57" s="191"/>
      <c r="D57" s="194">
        <f>VLOOKUP(B57,'Giả định chính'!$B$8:$E$16,4,FALSE)*12</f>
        <v>36000</v>
      </c>
      <c r="E57" s="194">
        <f>'Phụ lục 10-Nhân sự 2009'!R97</f>
        <v>1</v>
      </c>
      <c r="F57" s="217">
        <v>1</v>
      </c>
      <c r="G57" s="217">
        <v>1</v>
      </c>
      <c r="H57" s="217">
        <v>1</v>
      </c>
      <c r="I57" s="217">
        <v>2</v>
      </c>
      <c r="J57" s="193"/>
      <c r="K57" s="194">
        <f>'Phụ lục 10-Nhân sự 2009'!F97</f>
        <v>33000</v>
      </c>
      <c r="L57" s="194">
        <f t="shared" si="9"/>
        <v>39600</v>
      </c>
      <c r="M57" s="194">
        <f t="shared" si="9"/>
        <v>43560.000000000007</v>
      </c>
      <c r="N57" s="194">
        <f t="shared" si="9"/>
        <v>47916.000000000015</v>
      </c>
      <c r="O57" s="194">
        <f t="shared" si="9"/>
        <v>105415.20000000004</v>
      </c>
    </row>
    <row r="58" spans="2:33">
      <c r="B58" s="191"/>
      <c r="C58" s="191"/>
      <c r="D58" s="194"/>
      <c r="E58" s="194"/>
      <c r="F58" s="194"/>
      <c r="G58" s="194"/>
      <c r="H58" s="194"/>
      <c r="I58" s="194"/>
      <c r="J58" s="193"/>
      <c r="K58" s="194"/>
      <c r="L58" s="194"/>
      <c r="M58" s="194"/>
      <c r="N58" s="194"/>
      <c r="O58" s="194"/>
    </row>
    <row r="59" spans="2:33" s="3" customFormat="1">
      <c r="B59" s="203" t="str">
        <f>'Phụ lục 10-Nhân sự 2009'!B99</f>
        <v>Tổng chi phí</v>
      </c>
      <c r="C59" s="203"/>
      <c r="D59" s="195"/>
      <c r="E59" s="195">
        <f>SUM(E55:E58)</f>
        <v>2</v>
      </c>
      <c r="F59" s="195">
        <f>SUM(F55:F58)</f>
        <v>3</v>
      </c>
      <c r="G59" s="195">
        <f>SUM(G55:G58)</f>
        <v>3</v>
      </c>
      <c r="H59" s="195">
        <f>SUM(H55:H58)</f>
        <v>4</v>
      </c>
      <c r="I59" s="195">
        <f>SUM(I55:I58)</f>
        <v>5</v>
      </c>
      <c r="J59" s="975"/>
      <c r="K59" s="195">
        <f>'Phụ lục 10-Nhân sự 2009'!F99</f>
        <v>176000</v>
      </c>
      <c r="L59" s="195">
        <f>SUM(L55:L58)</f>
        <v>282480</v>
      </c>
      <c r="M59" s="195">
        <f>SUM(M55:M58)</f>
        <v>310728.00000000006</v>
      </c>
      <c r="N59" s="195">
        <f>SUM(N55:N58)</f>
        <v>428049.60000000009</v>
      </c>
      <c r="O59" s="195">
        <f>SUM(O55:O58)</f>
        <v>523562.16000000027</v>
      </c>
      <c r="P59" s="5"/>
      <c r="Q59" s="5"/>
      <c r="R59" s="5"/>
      <c r="S59" s="5"/>
      <c r="T59" s="5"/>
      <c r="U59" s="5"/>
      <c r="V59" s="5"/>
      <c r="W59" s="5"/>
      <c r="X59" s="5"/>
      <c r="Y59" s="976"/>
      <c r="Z59" s="976"/>
      <c r="AA59" s="976"/>
      <c r="AB59" s="976"/>
      <c r="AC59" s="976"/>
      <c r="AD59" s="976"/>
      <c r="AE59" s="976"/>
      <c r="AF59" s="976"/>
      <c r="AG59" s="976"/>
    </row>
    <row r="60" spans="2:33">
      <c r="B60" s="209"/>
      <c r="C60" s="209"/>
      <c r="D60" s="209"/>
      <c r="E60" s="210"/>
      <c r="F60" s="210"/>
      <c r="G60" s="210"/>
      <c r="H60" s="210"/>
      <c r="I60" s="210"/>
      <c r="J60" s="210"/>
      <c r="K60" s="210"/>
      <c r="L60" s="210"/>
      <c r="M60" s="210"/>
      <c r="N60" s="210"/>
      <c r="O60" s="210"/>
    </row>
    <row r="63" spans="2:33">
      <c r="B63" s="211" t="s">
        <v>234</v>
      </c>
      <c r="C63" s="212"/>
      <c r="D63" s="212"/>
      <c r="E63" s="213">
        <f>E28+E36+E44+E52+E59</f>
        <v>22</v>
      </c>
      <c r="F63" s="213">
        <f>F28+F36+F44+F52+F59</f>
        <v>43</v>
      </c>
      <c r="G63" s="213">
        <f>G28+G36+G44+G52+G59</f>
        <v>60</v>
      </c>
      <c r="H63" s="213">
        <f>H28+H36+H44+H52+H59</f>
        <v>77</v>
      </c>
      <c r="I63" s="213">
        <f>I28+I36+I44+I52+I59</f>
        <v>90</v>
      </c>
      <c r="J63" s="214"/>
      <c r="K63" s="213">
        <f>K28+K36+K44+K52+K59</f>
        <v>1186000</v>
      </c>
      <c r="L63" s="213">
        <f>L28+L36+L44+L52+L59</f>
        <v>3049200</v>
      </c>
      <c r="M63" s="213">
        <f>M28+M36+M44+M52+M59</f>
        <v>4544760.0000000009</v>
      </c>
      <c r="N63" s="213">
        <f>N28+N36+N44+N52+N59</f>
        <v>6101304.0000000019</v>
      </c>
      <c r="O63" s="213">
        <f>O28+O36+O44+O52+O59</f>
        <v>7618005.1200000029</v>
      </c>
    </row>
    <row r="65" spans="2:15">
      <c r="B65" s="211" t="s">
        <v>235</v>
      </c>
      <c r="C65" s="212"/>
      <c r="D65" s="212"/>
      <c r="E65" s="215"/>
      <c r="F65" s="213"/>
      <c r="G65" s="213"/>
      <c r="H65" s="213"/>
      <c r="I65" s="213"/>
      <c r="J65" s="214"/>
      <c r="K65" s="213">
        <f>(K14-K28)/(E63-E28)/12</f>
        <v>3468.2539682539682</v>
      </c>
      <c r="L65" s="213">
        <f>(L14-L28)/(F63-F28)/12</f>
        <v>5369.0476190476193</v>
      </c>
      <c r="M65" s="213">
        <f>(M14-M28)/(G63-G28)/12</f>
        <v>5885.9322033898316</v>
      </c>
      <c r="N65" s="213">
        <f>(N14-N28)/(H63-H28)/12</f>
        <v>6234.6842105263177</v>
      </c>
      <c r="O65" s="213">
        <f>(O14-O28)/(I63-I28)/12</f>
        <v>6705.2489887640477</v>
      </c>
    </row>
  </sheetData>
  <customSheetViews>
    <customSheetView guid="{8CD3C882-7D3C-4E0F-A3BB-E1D5913F109E}" showPageBreaks="1" printArea="1" showRuler="0" topLeftCell="A55">
      <selection activeCell="D7" sqref="D7"/>
      <pageMargins left="0.39" right="0.38" top="0.61" bottom="0.83" header="0.45" footer="0.5"/>
      <pageSetup scale="75" fitToHeight="7" orientation="landscape" r:id="rId1"/>
      <headerFooter alignWithMargins="0">
        <oddFooter>&amp;L&amp;A&amp;CStoxPlus, the Finance Centre&amp;R&amp;P</oddFooter>
      </headerFooter>
    </customSheetView>
    <customSheetView guid="{28702B47-9400-4D44-8189-4CAC6BEE69E2}" showRuler="0">
      <pageMargins left="0.39" right="0.38" top="0.61" bottom="0.83" header="0.45" footer="0.5"/>
      <pageSetup scale="75" fitToHeight="7" orientation="landscape" r:id="rId2"/>
      <headerFooter alignWithMargins="0"/>
    </customSheetView>
    <customSheetView guid="{2049E0F3-D451-4732-949B-2EE19D3E5829}" showPageBreaks="1" printArea="1" showRuler="0">
      <pageMargins left="0.39" right="0.38" top="0.61" bottom="0.83" header="0.45" footer="0.5"/>
      <pageSetup scale="75" fitToHeight="7" orientation="landscape" r:id="rId3"/>
      <headerFooter alignWithMargins="0">
        <oddFooter>&amp;L&amp;A&amp;R&amp;8The Best Research and Financial Information Portal in Vietnam</oddFooter>
      </headerFooter>
    </customSheetView>
    <customSheetView guid="{79CAE85A-0F9A-4CCF-8334-A798A820F2E5}" showPageBreaks="1" printArea="1" topLeftCell="A55">
      <selection activeCell="D7" sqref="D7"/>
      <pageMargins left="0.39" right="0.38" top="0.61" bottom="0.83" header="0.45" footer="0.5"/>
      <pageSetup scale="75" fitToHeight="7" orientation="landscape" r:id="rId4"/>
      <headerFooter alignWithMargins="0">
        <oddFooter>&amp;L&amp;A&amp;CStoxPlus, the Finance Centre&amp;R&amp;P</oddFooter>
      </headerFooter>
    </customSheetView>
  </customSheetViews>
  <phoneticPr fontId="2" type="noConversion"/>
  <pageMargins left="0.39" right="0.38" top="0.61" bottom="0.83" header="0.45" footer="0.5"/>
  <pageSetup scale="75" fitToHeight="7" orientation="landscape" r:id="rId5"/>
  <headerFooter alignWithMargins="0">
    <oddFooter>&amp;L&amp;A&amp;CStoxPlus, the Finance Centre&amp;R&amp;P</oddFooter>
  </headerFooter>
</worksheet>
</file>

<file path=xl/worksheets/sheet16.xml><?xml version="1.0" encoding="utf-8"?>
<worksheet xmlns="http://schemas.openxmlformats.org/spreadsheetml/2006/main" xmlns:r="http://schemas.openxmlformats.org/officeDocument/2006/relationships">
  <sheetPr codeName="Sheet17">
    <pageSetUpPr fitToPage="1"/>
  </sheetPr>
  <dimension ref="B1:V101"/>
  <sheetViews>
    <sheetView topLeftCell="A70" workbookViewId="0">
      <selection activeCell="R75" sqref="R75"/>
    </sheetView>
  </sheetViews>
  <sheetFormatPr defaultRowHeight="12.75"/>
  <cols>
    <col min="1" max="1" width="1.42578125" style="306" customWidth="1"/>
    <col min="2" max="2" width="32.28515625" style="306" bestFit="1" customWidth="1"/>
    <col min="3" max="3" width="11.85546875" style="306" customWidth="1"/>
    <col min="4" max="4" width="10.85546875" style="306" customWidth="1"/>
    <col min="5" max="5" width="10.42578125" style="306" customWidth="1"/>
    <col min="6" max="6" width="10.28515625" style="306" bestFit="1" customWidth="1"/>
    <col min="7" max="7" width="8.85546875" style="306" bestFit="1" customWidth="1"/>
    <col min="8" max="8" width="8.5703125" style="306" customWidth="1"/>
    <col min="9" max="15" width="8.85546875" style="306" bestFit="1" customWidth="1"/>
    <col min="16" max="16" width="8.85546875" style="306" customWidth="1"/>
    <col min="17" max="18" width="8.85546875" style="306" bestFit="1" customWidth="1"/>
    <col min="19" max="19" width="25" style="306" customWidth="1"/>
    <col min="20" max="20" width="9.28515625" style="306" bestFit="1" customWidth="1"/>
    <col min="21" max="16384" width="9.140625" style="306"/>
  </cols>
  <sheetData>
    <row r="1" spans="2:22" ht="19.5">
      <c r="B1" s="305" t="s">
        <v>426</v>
      </c>
      <c r="D1" s="307"/>
    </row>
    <row r="2" spans="2:22">
      <c r="B2" s="308"/>
      <c r="C2" s="309"/>
      <c r="D2" s="310"/>
      <c r="E2" s="311"/>
      <c r="F2" s="309"/>
    </row>
    <row r="3" spans="2:22">
      <c r="C3" s="312"/>
      <c r="E3" s="311"/>
      <c r="F3" s="312"/>
      <c r="G3" s="313"/>
      <c r="H3" s="313"/>
      <c r="I3" s="313"/>
      <c r="J3" s="313"/>
      <c r="K3" s="313"/>
      <c r="L3" s="313"/>
      <c r="M3" s="313"/>
      <c r="N3" s="313"/>
      <c r="O3" s="313"/>
      <c r="P3" s="313"/>
      <c r="Q3" s="313"/>
      <c r="R3" s="313"/>
      <c r="S3" s="314"/>
    </row>
    <row r="4" spans="2:22" ht="15.75">
      <c r="B4" s="315" t="s">
        <v>146</v>
      </c>
      <c r="C4" s="316"/>
      <c r="D4" s="317"/>
      <c r="E4" s="318"/>
      <c r="F4" s="319"/>
      <c r="G4" s="320"/>
      <c r="H4" s="320"/>
      <c r="I4" s="320"/>
      <c r="J4" s="320"/>
      <c r="K4" s="320"/>
      <c r="L4" s="320"/>
      <c r="M4" s="320"/>
      <c r="N4" s="320"/>
      <c r="O4" s="320"/>
      <c r="P4" s="320"/>
      <c r="Q4" s="320"/>
      <c r="R4" s="320"/>
      <c r="S4" s="318"/>
    </row>
    <row r="5" spans="2:22" s="327" customFormat="1">
      <c r="B5" s="321"/>
      <c r="C5" s="322"/>
      <c r="D5" s="323"/>
      <c r="E5" s="324"/>
      <c r="F5" s="325"/>
      <c r="G5" s="326"/>
      <c r="H5" s="326"/>
      <c r="I5" s="326"/>
      <c r="J5" s="326"/>
      <c r="K5" s="326"/>
      <c r="L5" s="326"/>
      <c r="M5" s="326"/>
      <c r="N5" s="326"/>
      <c r="O5" s="326"/>
      <c r="P5" s="326"/>
      <c r="Q5" s="326"/>
      <c r="R5" s="326"/>
      <c r="S5" s="324"/>
    </row>
    <row r="6" spans="2:22" s="327" customFormat="1">
      <c r="B6" s="1094" t="s">
        <v>462</v>
      </c>
      <c r="C6" s="328" t="s">
        <v>228</v>
      </c>
      <c r="D6" s="329" t="s">
        <v>150</v>
      </c>
      <c r="E6" s="330"/>
      <c r="F6" s="331"/>
      <c r="G6" s="332"/>
      <c r="H6" s="332"/>
      <c r="I6" s="332"/>
      <c r="J6" s="332"/>
      <c r="K6" s="332"/>
      <c r="L6" s="332"/>
      <c r="M6" s="332"/>
      <c r="N6" s="332"/>
      <c r="O6" s="332"/>
      <c r="P6" s="332"/>
      <c r="Q6" s="332"/>
      <c r="R6" s="332"/>
      <c r="S6" s="330"/>
    </row>
    <row r="7" spans="2:22" s="327" customFormat="1">
      <c r="B7" s="333" t="s">
        <v>144</v>
      </c>
      <c r="C7" s="334" t="s">
        <v>229</v>
      </c>
      <c r="D7" s="335" t="s">
        <v>139</v>
      </c>
      <c r="E7" s="336" t="s">
        <v>3</v>
      </c>
      <c r="F7" s="337" t="s">
        <v>8</v>
      </c>
      <c r="G7" s="338"/>
      <c r="H7" s="338"/>
      <c r="I7" s="338"/>
      <c r="J7" s="338"/>
      <c r="K7" s="338"/>
      <c r="L7" s="338"/>
      <c r="M7" s="338"/>
      <c r="N7" s="338"/>
      <c r="O7" s="338"/>
      <c r="P7" s="338"/>
      <c r="Q7" s="338"/>
      <c r="R7" s="338"/>
      <c r="S7" s="339"/>
    </row>
    <row r="8" spans="2:22" s="327" customFormat="1">
      <c r="B8" s="340" t="s">
        <v>224</v>
      </c>
      <c r="C8" s="340">
        <f>R70</f>
        <v>1</v>
      </c>
      <c r="D8" s="341">
        <f>F70</f>
        <v>312000</v>
      </c>
      <c r="E8" s="342">
        <f>D8/$D$13</f>
        <v>0.26306913996627318</v>
      </c>
      <c r="F8" s="343" t="str">
        <f t="shared" ref="F8:F13" si="0">IF(G8=0,"balanced")</f>
        <v>balanced</v>
      </c>
      <c r="G8" s="344">
        <f>D8-F26</f>
        <v>0</v>
      </c>
      <c r="H8" s="344"/>
      <c r="I8" s="344"/>
      <c r="J8" s="344"/>
      <c r="K8" s="344"/>
      <c r="L8" s="344"/>
      <c r="M8" s="344"/>
      <c r="N8" s="344"/>
      <c r="O8" s="344"/>
      <c r="P8" s="344"/>
      <c r="Q8" s="344"/>
      <c r="R8" s="344"/>
      <c r="S8" s="345"/>
    </row>
    <row r="9" spans="2:22" s="327" customFormat="1">
      <c r="B9" s="340" t="s">
        <v>133</v>
      </c>
      <c r="C9" s="340">
        <f>R78</f>
        <v>14</v>
      </c>
      <c r="D9" s="341">
        <f>F78</f>
        <v>327200</v>
      </c>
      <c r="E9" s="342">
        <f>D9/$D$13</f>
        <v>0.27588532883642497</v>
      </c>
      <c r="F9" s="343" t="str">
        <f t="shared" si="0"/>
        <v>balanced</v>
      </c>
      <c r="G9" s="344">
        <f>D9-F35</f>
        <v>0</v>
      </c>
      <c r="H9" s="344"/>
      <c r="I9" s="344"/>
      <c r="J9" s="344"/>
      <c r="K9" s="344"/>
      <c r="L9" s="344"/>
      <c r="M9" s="344"/>
      <c r="N9" s="344"/>
      <c r="O9" s="344"/>
      <c r="P9" s="344"/>
      <c r="Q9" s="344"/>
      <c r="R9" s="344"/>
      <c r="S9" s="345"/>
    </row>
    <row r="10" spans="2:22">
      <c r="B10" s="346" t="str">
        <f>B37</f>
        <v>PHÒNG THIẾT KẾ</v>
      </c>
      <c r="C10" s="346">
        <f>R85</f>
        <v>3</v>
      </c>
      <c r="D10" s="347">
        <f>F85</f>
        <v>185700</v>
      </c>
      <c r="E10" s="342">
        <f>D10/$D$13</f>
        <v>0.15657672849915683</v>
      </c>
      <c r="F10" s="343" t="str">
        <f t="shared" si="0"/>
        <v>balanced</v>
      </c>
      <c r="G10" s="348">
        <f>D10-SUM(G42:R42)</f>
        <v>0</v>
      </c>
      <c r="H10" s="348"/>
      <c r="I10" s="348"/>
      <c r="J10" s="348"/>
      <c r="K10" s="348"/>
      <c r="L10" s="348"/>
      <c r="M10" s="348"/>
      <c r="N10" s="348"/>
      <c r="O10" s="348"/>
      <c r="P10" s="348"/>
      <c r="Q10" s="348"/>
      <c r="R10" s="348"/>
      <c r="S10" s="349"/>
    </row>
    <row r="11" spans="2:22">
      <c r="B11" s="346" t="s">
        <v>220</v>
      </c>
      <c r="C11" s="347">
        <f>R92</f>
        <v>2</v>
      </c>
      <c r="D11" s="347">
        <f>F92</f>
        <v>185100</v>
      </c>
      <c r="E11" s="342">
        <f>D11/$D$13</f>
        <v>0.15607082630691399</v>
      </c>
      <c r="F11" s="343" t="str">
        <f t="shared" si="0"/>
        <v>balanced</v>
      </c>
      <c r="G11" s="348">
        <f>D11-F49</f>
        <v>0</v>
      </c>
      <c r="H11" s="348"/>
      <c r="I11" s="348"/>
      <c r="J11" s="348"/>
      <c r="K11" s="348"/>
      <c r="L11" s="348"/>
      <c r="M11" s="348"/>
      <c r="N11" s="348"/>
      <c r="O11" s="348"/>
      <c r="P11" s="348"/>
      <c r="Q11" s="348"/>
      <c r="R11" s="348"/>
      <c r="S11" s="349"/>
    </row>
    <row r="12" spans="2:22">
      <c r="B12" s="346" t="s">
        <v>221</v>
      </c>
      <c r="C12" s="346">
        <f>R99</f>
        <v>2</v>
      </c>
      <c r="D12" s="347">
        <f>F99</f>
        <v>176000</v>
      </c>
      <c r="E12" s="342">
        <f>D12/$D$13</f>
        <v>0.14839797639123103</v>
      </c>
      <c r="F12" s="343" t="str">
        <f t="shared" si="0"/>
        <v>balanced</v>
      </c>
      <c r="G12" s="348">
        <f>D12-F56</f>
        <v>0</v>
      </c>
      <c r="H12" s="348"/>
      <c r="I12" s="348"/>
      <c r="J12" s="348"/>
      <c r="K12" s="348"/>
      <c r="L12" s="348"/>
      <c r="M12" s="348"/>
      <c r="N12" s="348"/>
      <c r="O12" s="348"/>
      <c r="P12" s="348"/>
      <c r="Q12" s="348"/>
      <c r="R12" s="348"/>
      <c r="S12" s="349"/>
    </row>
    <row r="13" spans="2:22">
      <c r="B13" s="350" t="s">
        <v>187</v>
      </c>
      <c r="C13" s="350">
        <f>SUM(C8:C12)</f>
        <v>22</v>
      </c>
      <c r="D13" s="351">
        <f>SUM(D8:D12)</f>
        <v>1186000</v>
      </c>
      <c r="E13" s="352">
        <f>D13/D13</f>
        <v>1</v>
      </c>
      <c r="F13" s="343" t="str">
        <f t="shared" si="0"/>
        <v>balanced</v>
      </c>
      <c r="G13" s="353">
        <f>SUM(G58:R58)-D13</f>
        <v>0</v>
      </c>
      <c r="H13" s="353"/>
      <c r="I13" s="353"/>
      <c r="J13" s="353"/>
      <c r="K13" s="353"/>
      <c r="L13" s="353"/>
      <c r="M13" s="353"/>
      <c r="N13" s="353"/>
      <c r="O13" s="353"/>
      <c r="P13" s="353"/>
      <c r="Q13" s="353"/>
      <c r="R13" s="353"/>
      <c r="S13" s="354"/>
    </row>
    <row r="14" spans="2:22">
      <c r="C14" s="312"/>
      <c r="E14" s="311"/>
      <c r="F14" s="312"/>
      <c r="G14" s="313"/>
      <c r="H14" s="313"/>
      <c r="I14" s="313"/>
      <c r="J14" s="313"/>
      <c r="K14" s="313"/>
      <c r="L14" s="313"/>
      <c r="M14" s="313"/>
      <c r="N14" s="313"/>
      <c r="O14" s="313"/>
      <c r="P14" s="313"/>
      <c r="Q14" s="313"/>
      <c r="R14" s="313"/>
      <c r="S14" s="314"/>
    </row>
    <row r="15" spans="2:22">
      <c r="B15" s="350"/>
      <c r="C15" s="355"/>
      <c r="D15" s="351"/>
      <c r="E15" s="354"/>
      <c r="F15" s="356"/>
      <c r="G15" s="353"/>
      <c r="H15" s="353"/>
      <c r="I15" s="353"/>
      <c r="J15" s="353"/>
      <c r="K15" s="353"/>
      <c r="L15" s="353"/>
      <c r="M15" s="353"/>
      <c r="N15" s="353"/>
      <c r="O15" s="353"/>
      <c r="P15" s="353"/>
      <c r="Q15" s="353"/>
      <c r="R15" s="353"/>
      <c r="S15" s="354"/>
      <c r="T15" s="357"/>
      <c r="U15" s="357"/>
      <c r="V15" s="357"/>
    </row>
    <row r="16" spans="2:22" ht="15.75">
      <c r="B16" s="315" t="s">
        <v>124</v>
      </c>
      <c r="C16" s="316"/>
      <c r="D16" s="317"/>
      <c r="E16" s="318"/>
      <c r="F16" s="319"/>
      <c r="G16" s="320"/>
      <c r="H16" s="320"/>
      <c r="I16" s="320"/>
      <c r="J16" s="320"/>
      <c r="K16" s="320"/>
      <c r="L16" s="320"/>
      <c r="M16" s="320"/>
      <c r="N16" s="320"/>
      <c r="O16" s="320"/>
      <c r="P16" s="320"/>
      <c r="Q16" s="320"/>
      <c r="R16" s="320"/>
      <c r="S16" s="318"/>
    </row>
    <row r="17" spans="2:19">
      <c r="B17" s="350"/>
      <c r="C17" s="358"/>
      <c r="D17" s="351"/>
      <c r="E17" s="354"/>
      <c r="F17" s="356"/>
      <c r="G17" s="353"/>
      <c r="H17" s="353"/>
      <c r="I17" s="353"/>
      <c r="J17" s="353"/>
      <c r="K17" s="353"/>
      <c r="L17" s="353"/>
      <c r="M17" s="353"/>
      <c r="N17" s="353"/>
      <c r="O17" s="353"/>
      <c r="P17" s="353"/>
      <c r="Q17" s="353"/>
      <c r="R17" s="353"/>
      <c r="S17" s="354"/>
    </row>
    <row r="18" spans="2:19">
      <c r="B18" s="359"/>
      <c r="C18" s="360" t="s">
        <v>60</v>
      </c>
      <c r="D18" s="361" t="s">
        <v>120</v>
      </c>
      <c r="E18" s="361" t="s">
        <v>54</v>
      </c>
      <c r="F18" s="360" t="s">
        <v>139</v>
      </c>
      <c r="G18" s="338"/>
      <c r="H18" s="362" t="s">
        <v>123</v>
      </c>
      <c r="I18" s="338"/>
      <c r="J18" s="338"/>
      <c r="K18" s="338"/>
      <c r="L18" s="338"/>
      <c r="M18" s="338"/>
      <c r="N18" s="338"/>
      <c r="O18" s="338"/>
      <c r="P18" s="338"/>
      <c r="Q18" s="338"/>
      <c r="R18" s="338"/>
      <c r="S18" s="339"/>
    </row>
    <row r="19" spans="2:19" ht="13.5" thickBot="1">
      <c r="B19" s="1094" t="s">
        <v>462</v>
      </c>
      <c r="C19" s="364" t="s">
        <v>138</v>
      </c>
      <c r="D19" s="365"/>
      <c r="E19" s="366"/>
      <c r="F19" s="364"/>
      <c r="G19" s="367">
        <v>39822</v>
      </c>
      <c r="H19" s="367">
        <v>39853</v>
      </c>
      <c r="I19" s="367">
        <v>39881</v>
      </c>
      <c r="J19" s="367">
        <v>39912</v>
      </c>
      <c r="K19" s="367">
        <v>39942</v>
      </c>
      <c r="L19" s="367">
        <v>39973</v>
      </c>
      <c r="M19" s="367">
        <v>40003</v>
      </c>
      <c r="N19" s="367">
        <v>40034</v>
      </c>
      <c r="O19" s="367">
        <v>40065</v>
      </c>
      <c r="P19" s="367">
        <v>40095</v>
      </c>
      <c r="Q19" s="367">
        <v>40126</v>
      </c>
      <c r="R19" s="367">
        <v>40156</v>
      </c>
      <c r="S19" s="368"/>
    </row>
    <row r="20" spans="2:19" s="374" customFormat="1">
      <c r="B20" s="369"/>
      <c r="C20" s="370"/>
      <c r="D20" s="371"/>
      <c r="E20" s="370"/>
      <c r="F20" s="370"/>
      <c r="G20" s="372"/>
      <c r="H20" s="372"/>
      <c r="I20" s="372"/>
      <c r="J20" s="372"/>
      <c r="K20" s="372"/>
      <c r="L20" s="372"/>
      <c r="M20" s="372"/>
      <c r="N20" s="372"/>
      <c r="O20" s="372"/>
      <c r="P20" s="372"/>
      <c r="Q20" s="372"/>
      <c r="R20" s="372"/>
      <c r="S20" s="373"/>
    </row>
    <row r="21" spans="2:19" s="381" customFormat="1">
      <c r="B21" s="375" t="str">
        <f>B65</f>
        <v>BAN ĐIỀU HÀNH</v>
      </c>
      <c r="C21" s="376"/>
      <c r="D21" s="377"/>
      <c r="E21" s="378"/>
      <c r="F21" s="376"/>
      <c r="G21" s="379">
        <v>39814</v>
      </c>
      <c r="H21" s="379">
        <v>39845</v>
      </c>
      <c r="I21" s="379">
        <v>39873</v>
      </c>
      <c r="J21" s="379">
        <v>39904</v>
      </c>
      <c r="K21" s="379">
        <v>39934</v>
      </c>
      <c r="L21" s="379">
        <v>39965</v>
      </c>
      <c r="M21" s="379">
        <v>39995</v>
      </c>
      <c r="N21" s="379">
        <v>40026</v>
      </c>
      <c r="O21" s="379">
        <v>40057</v>
      </c>
      <c r="P21" s="379">
        <v>40087</v>
      </c>
      <c r="Q21" s="379">
        <v>40118</v>
      </c>
      <c r="R21" s="379">
        <v>40148</v>
      </c>
      <c r="S21" s="380"/>
    </row>
    <row r="22" spans="2:19" s="387" customFormat="1">
      <c r="B22" s="382" t="str">
        <f t="shared" ref="B22:C24" si="1">B66</f>
        <v>Chủ tịch HĐTV</v>
      </c>
      <c r="C22" s="383">
        <f t="shared" si="1"/>
        <v>0</v>
      </c>
      <c r="D22" s="384" t="s">
        <v>118</v>
      </c>
      <c r="E22" s="383">
        <f>VLOOKUP(B22,'Giả định chính'!$B$8:$F$16,4,FALSE)</f>
        <v>26000</v>
      </c>
      <c r="F22" s="383">
        <f>C22*E22</f>
        <v>0</v>
      </c>
      <c r="G22" s="385">
        <f t="shared" ref="G22:R22" si="2">$E22*G66</f>
        <v>0</v>
      </c>
      <c r="H22" s="385">
        <f t="shared" si="2"/>
        <v>0</v>
      </c>
      <c r="I22" s="385">
        <f t="shared" si="2"/>
        <v>0</v>
      </c>
      <c r="J22" s="385">
        <f t="shared" si="2"/>
        <v>0</v>
      </c>
      <c r="K22" s="385">
        <f t="shared" si="2"/>
        <v>0</v>
      </c>
      <c r="L22" s="385">
        <f t="shared" si="2"/>
        <v>0</v>
      </c>
      <c r="M22" s="385">
        <f t="shared" si="2"/>
        <v>0</v>
      </c>
      <c r="N22" s="385">
        <f t="shared" si="2"/>
        <v>0</v>
      </c>
      <c r="O22" s="385">
        <f t="shared" si="2"/>
        <v>0</v>
      </c>
      <c r="P22" s="385">
        <f t="shared" si="2"/>
        <v>0</v>
      </c>
      <c r="Q22" s="385">
        <f t="shared" si="2"/>
        <v>0</v>
      </c>
      <c r="R22" s="385">
        <f t="shared" si="2"/>
        <v>0</v>
      </c>
      <c r="S22" s="386"/>
    </row>
    <row r="23" spans="2:19" s="387" customFormat="1">
      <c r="B23" s="382" t="str">
        <f t="shared" si="1"/>
        <v>Tổng Giám đốc</v>
      </c>
      <c r="C23" s="383">
        <f t="shared" si="1"/>
        <v>12</v>
      </c>
      <c r="D23" s="384" t="s">
        <v>118</v>
      </c>
      <c r="E23" s="383">
        <f>VLOOKUP(B23,'Giả định chính'!$B$8:$F$16,4,FALSE)</f>
        <v>26000</v>
      </c>
      <c r="F23" s="383">
        <f>C23*E23</f>
        <v>312000</v>
      </c>
      <c r="G23" s="385">
        <f t="shared" ref="G23:R23" si="3">$E23*G67</f>
        <v>26000</v>
      </c>
      <c r="H23" s="385">
        <f t="shared" si="3"/>
        <v>26000</v>
      </c>
      <c r="I23" s="385">
        <f t="shared" si="3"/>
        <v>26000</v>
      </c>
      <c r="J23" s="385">
        <f t="shared" si="3"/>
        <v>26000</v>
      </c>
      <c r="K23" s="385">
        <f t="shared" si="3"/>
        <v>26000</v>
      </c>
      <c r="L23" s="385">
        <f t="shared" si="3"/>
        <v>26000</v>
      </c>
      <c r="M23" s="385">
        <f t="shared" si="3"/>
        <v>26000</v>
      </c>
      <c r="N23" s="385">
        <f t="shared" si="3"/>
        <v>26000</v>
      </c>
      <c r="O23" s="385">
        <f t="shared" si="3"/>
        <v>26000</v>
      </c>
      <c r="P23" s="385">
        <f t="shared" si="3"/>
        <v>26000</v>
      </c>
      <c r="Q23" s="385">
        <f t="shared" si="3"/>
        <v>26000</v>
      </c>
      <c r="R23" s="385">
        <f t="shared" si="3"/>
        <v>26000</v>
      </c>
      <c r="S23" s="386"/>
    </row>
    <row r="24" spans="2:19" s="387" customFormat="1">
      <c r="B24" s="382" t="str">
        <f t="shared" si="1"/>
        <v>Phó tổng giám đốc</v>
      </c>
      <c r="C24" s="383">
        <f t="shared" si="1"/>
        <v>0</v>
      </c>
      <c r="D24" s="384" t="s">
        <v>118</v>
      </c>
      <c r="E24" s="383">
        <f>VLOOKUP(B24,'Giả định chính'!$B$8:$F$16,4,FALSE)</f>
        <v>19500</v>
      </c>
      <c r="F24" s="383">
        <f>C24*E24</f>
        <v>0</v>
      </c>
      <c r="G24" s="385">
        <f t="shared" ref="G24:R24" si="4">$E24*G68</f>
        <v>0</v>
      </c>
      <c r="H24" s="385">
        <f t="shared" si="4"/>
        <v>0</v>
      </c>
      <c r="I24" s="385">
        <f t="shared" si="4"/>
        <v>0</v>
      </c>
      <c r="J24" s="385">
        <f t="shared" si="4"/>
        <v>0</v>
      </c>
      <c r="K24" s="385">
        <f t="shared" si="4"/>
        <v>0</v>
      </c>
      <c r="L24" s="385">
        <f t="shared" si="4"/>
        <v>0</v>
      </c>
      <c r="M24" s="385">
        <f t="shared" si="4"/>
        <v>0</v>
      </c>
      <c r="N24" s="385">
        <f t="shared" si="4"/>
        <v>0</v>
      </c>
      <c r="O24" s="385">
        <f t="shared" si="4"/>
        <v>0</v>
      </c>
      <c r="P24" s="385">
        <f t="shared" si="4"/>
        <v>0</v>
      </c>
      <c r="Q24" s="385">
        <f t="shared" si="4"/>
        <v>0</v>
      </c>
      <c r="R24" s="385">
        <f t="shared" si="4"/>
        <v>0</v>
      </c>
      <c r="S24" s="386"/>
    </row>
    <row r="25" spans="2:19" s="387" customFormat="1">
      <c r="B25" s="382"/>
      <c r="C25" s="383"/>
      <c r="D25" s="384"/>
      <c r="E25" s="383"/>
      <c r="F25" s="383"/>
      <c r="G25" s="385"/>
      <c r="H25" s="385"/>
      <c r="I25" s="385"/>
      <c r="J25" s="385"/>
      <c r="K25" s="385"/>
      <c r="L25" s="385"/>
      <c r="M25" s="385"/>
      <c r="N25" s="385"/>
      <c r="O25" s="385"/>
      <c r="P25" s="385"/>
      <c r="Q25" s="385"/>
      <c r="R25" s="385"/>
      <c r="S25" s="386"/>
    </row>
    <row r="26" spans="2:19" s="381" customFormat="1">
      <c r="B26" s="388" t="s">
        <v>145</v>
      </c>
      <c r="C26" s="389"/>
      <c r="D26" s="390"/>
      <c r="E26" s="391"/>
      <c r="F26" s="391">
        <f>SUM(F22:F25)</f>
        <v>312000</v>
      </c>
      <c r="G26" s="391">
        <f t="shared" ref="G26:R26" si="5">SUM(G22:G25)</f>
        <v>26000</v>
      </c>
      <c r="H26" s="391">
        <f t="shared" si="5"/>
        <v>26000</v>
      </c>
      <c r="I26" s="391">
        <f t="shared" si="5"/>
        <v>26000</v>
      </c>
      <c r="J26" s="391">
        <f t="shared" si="5"/>
        <v>26000</v>
      </c>
      <c r="K26" s="391">
        <f t="shared" si="5"/>
        <v>26000</v>
      </c>
      <c r="L26" s="391">
        <f t="shared" si="5"/>
        <v>26000</v>
      </c>
      <c r="M26" s="391">
        <f t="shared" si="5"/>
        <v>26000</v>
      </c>
      <c r="N26" s="391">
        <f t="shared" si="5"/>
        <v>26000</v>
      </c>
      <c r="O26" s="391">
        <f t="shared" si="5"/>
        <v>26000</v>
      </c>
      <c r="P26" s="391">
        <f t="shared" si="5"/>
        <v>26000</v>
      </c>
      <c r="Q26" s="391">
        <f t="shared" si="5"/>
        <v>26000</v>
      </c>
      <c r="R26" s="391">
        <f t="shared" si="5"/>
        <v>26000</v>
      </c>
      <c r="S26" s="392"/>
    </row>
    <row r="27" spans="2:19" s="374" customFormat="1">
      <c r="B27" s="393"/>
      <c r="C27" s="370"/>
      <c r="D27" s="371"/>
      <c r="E27" s="394"/>
      <c r="F27" s="370"/>
      <c r="G27" s="372"/>
      <c r="H27" s="372"/>
      <c r="I27" s="372"/>
      <c r="J27" s="372"/>
      <c r="K27" s="372"/>
      <c r="L27" s="372"/>
      <c r="M27" s="372"/>
      <c r="N27" s="372"/>
      <c r="O27" s="372"/>
      <c r="P27" s="372"/>
      <c r="Q27" s="372"/>
      <c r="R27" s="372"/>
      <c r="S27" s="373"/>
    </row>
    <row r="28" spans="2:19" s="381" customFormat="1">
      <c r="B28" s="375" t="str">
        <f t="shared" ref="B28:C32" si="6">B72</f>
        <v>PHÒNG QUẢN LÝ THI CÔNG</v>
      </c>
      <c r="C28" s="376"/>
      <c r="D28" s="377"/>
      <c r="E28" s="378"/>
      <c r="F28" s="376"/>
      <c r="G28" s="379">
        <f>G21</f>
        <v>39814</v>
      </c>
      <c r="H28" s="379">
        <f t="shared" ref="H28:R28" si="7">H21</f>
        <v>39845</v>
      </c>
      <c r="I28" s="379">
        <f t="shared" si="7"/>
        <v>39873</v>
      </c>
      <c r="J28" s="379">
        <f t="shared" si="7"/>
        <v>39904</v>
      </c>
      <c r="K28" s="379">
        <f t="shared" si="7"/>
        <v>39934</v>
      </c>
      <c r="L28" s="379">
        <f t="shared" si="7"/>
        <v>39965</v>
      </c>
      <c r="M28" s="379">
        <f t="shared" si="7"/>
        <v>39995</v>
      </c>
      <c r="N28" s="379">
        <f t="shared" si="7"/>
        <v>40026</v>
      </c>
      <c r="O28" s="379">
        <f t="shared" si="7"/>
        <v>40057</v>
      </c>
      <c r="P28" s="379">
        <f t="shared" si="7"/>
        <v>40087</v>
      </c>
      <c r="Q28" s="379">
        <f t="shared" si="7"/>
        <v>40118</v>
      </c>
      <c r="R28" s="379">
        <f t="shared" si="7"/>
        <v>40148</v>
      </c>
      <c r="S28" s="380"/>
    </row>
    <row r="29" spans="2:19" s="387" customFormat="1">
      <c r="B29" s="382" t="str">
        <f t="shared" si="6"/>
        <v>Trưởng phòng</v>
      </c>
      <c r="C29" s="383">
        <f t="shared" si="6"/>
        <v>8</v>
      </c>
      <c r="D29" s="384" t="s">
        <v>118</v>
      </c>
      <c r="E29" s="383">
        <f>VLOOKUP(B29,'Giả định chính'!$B$8:$F$16,4,FALSE)</f>
        <v>13000</v>
      </c>
      <c r="F29" s="383">
        <f>C29*E29</f>
        <v>104000</v>
      </c>
      <c r="G29" s="385">
        <f t="shared" ref="G29:R29" si="8">$E29*G73</f>
        <v>0</v>
      </c>
      <c r="H29" s="385">
        <f t="shared" si="8"/>
        <v>0</v>
      </c>
      <c r="I29" s="385">
        <f t="shared" si="8"/>
        <v>0</v>
      </c>
      <c r="J29" s="385">
        <f t="shared" si="8"/>
        <v>0</v>
      </c>
      <c r="K29" s="385">
        <f t="shared" si="8"/>
        <v>13000</v>
      </c>
      <c r="L29" s="385">
        <f t="shared" si="8"/>
        <v>13000</v>
      </c>
      <c r="M29" s="385">
        <f t="shared" si="8"/>
        <v>13000</v>
      </c>
      <c r="N29" s="385">
        <f t="shared" si="8"/>
        <v>13000</v>
      </c>
      <c r="O29" s="385">
        <f t="shared" si="8"/>
        <v>13000</v>
      </c>
      <c r="P29" s="385">
        <f t="shared" si="8"/>
        <v>13000</v>
      </c>
      <c r="Q29" s="385">
        <f t="shared" si="8"/>
        <v>13000</v>
      </c>
      <c r="R29" s="385">
        <f t="shared" si="8"/>
        <v>13000</v>
      </c>
      <c r="S29" s="386"/>
    </row>
    <row r="30" spans="2:19" s="387" customFormat="1">
      <c r="B30" s="382" t="str">
        <f t="shared" si="6"/>
        <v>Đội trưởng (Chief Labor)</v>
      </c>
      <c r="C30" s="383">
        <f t="shared" si="6"/>
        <v>9</v>
      </c>
      <c r="D30" s="384" t="s">
        <v>118</v>
      </c>
      <c r="E30" s="383">
        <f>VLOOKUP(B30,'Giả định chính'!$B$8:$F$16,4,FALSE)</f>
        <v>7200</v>
      </c>
      <c r="F30" s="383">
        <f>C30*E30</f>
        <v>64800</v>
      </c>
      <c r="G30" s="385">
        <f t="shared" ref="G30:R30" si="9">$E30*G74</f>
        <v>0</v>
      </c>
      <c r="H30" s="385">
        <f t="shared" si="9"/>
        <v>0</v>
      </c>
      <c r="I30" s="385">
        <f t="shared" si="9"/>
        <v>0</v>
      </c>
      <c r="J30" s="385">
        <f t="shared" si="9"/>
        <v>0</v>
      </c>
      <c r="K30" s="385">
        <f t="shared" si="9"/>
        <v>0</v>
      </c>
      <c r="L30" s="385">
        <f t="shared" si="9"/>
        <v>7200</v>
      </c>
      <c r="M30" s="385">
        <f t="shared" si="9"/>
        <v>7200</v>
      </c>
      <c r="N30" s="385">
        <f t="shared" si="9"/>
        <v>7200</v>
      </c>
      <c r="O30" s="385">
        <f t="shared" si="9"/>
        <v>7200</v>
      </c>
      <c r="P30" s="385">
        <f t="shared" si="9"/>
        <v>7200</v>
      </c>
      <c r="Q30" s="385">
        <f t="shared" si="9"/>
        <v>14400</v>
      </c>
      <c r="R30" s="385">
        <f t="shared" si="9"/>
        <v>14400</v>
      </c>
      <c r="S30" s="386"/>
    </row>
    <row r="31" spans="2:19" s="387" customFormat="1">
      <c r="B31" s="382" t="str">
        <f t="shared" si="6"/>
        <v>Thợ hàn (Welder)</v>
      </c>
      <c r="C31" s="383">
        <f t="shared" si="6"/>
        <v>20</v>
      </c>
      <c r="D31" s="384" t="s">
        <v>118</v>
      </c>
      <c r="E31" s="383">
        <f>VLOOKUP(B31,'Giả định chính'!$B$8:$F$16,4,FALSE)</f>
        <v>4800</v>
      </c>
      <c r="F31" s="383">
        <f>C31*E31</f>
        <v>96000</v>
      </c>
      <c r="G31" s="385">
        <f t="shared" ref="G31:R31" si="10">$E31*G75</f>
        <v>0</v>
      </c>
      <c r="H31" s="385">
        <f t="shared" si="10"/>
        <v>0</v>
      </c>
      <c r="I31" s="385">
        <f t="shared" si="10"/>
        <v>0</v>
      </c>
      <c r="J31" s="385">
        <f t="shared" si="10"/>
        <v>0</v>
      </c>
      <c r="K31" s="385">
        <f t="shared" si="10"/>
        <v>0</v>
      </c>
      <c r="L31" s="385">
        <f t="shared" si="10"/>
        <v>9600</v>
      </c>
      <c r="M31" s="385">
        <f t="shared" si="10"/>
        <v>9600</v>
      </c>
      <c r="N31" s="385">
        <f t="shared" si="10"/>
        <v>9600</v>
      </c>
      <c r="O31" s="385">
        <f t="shared" si="10"/>
        <v>14400</v>
      </c>
      <c r="P31" s="385">
        <f t="shared" si="10"/>
        <v>14400</v>
      </c>
      <c r="Q31" s="385">
        <f t="shared" si="10"/>
        <v>14400</v>
      </c>
      <c r="R31" s="385">
        <f t="shared" si="10"/>
        <v>24000</v>
      </c>
      <c r="S31" s="386"/>
    </row>
    <row r="32" spans="2:19" s="387" customFormat="1">
      <c r="B32" s="382" t="str">
        <f t="shared" si="6"/>
        <v>Công nhân công trình (Concrete Labor)</v>
      </c>
      <c r="C32" s="383">
        <f t="shared" si="6"/>
        <v>26</v>
      </c>
      <c r="D32" s="384" t="s">
        <v>118</v>
      </c>
      <c r="E32" s="383">
        <f>VLOOKUP(B32,'Giả định chính'!$B$8:$F$16,4,FALSE)</f>
        <v>2400</v>
      </c>
      <c r="F32" s="383">
        <f>C32*E32</f>
        <v>62400</v>
      </c>
      <c r="G32" s="385">
        <f t="shared" ref="G32:R32" si="11">$E32*G76</f>
        <v>0</v>
      </c>
      <c r="H32" s="385">
        <f t="shared" si="11"/>
        <v>0</v>
      </c>
      <c r="I32" s="385">
        <f t="shared" si="11"/>
        <v>0</v>
      </c>
      <c r="J32" s="385">
        <f t="shared" si="11"/>
        <v>0</v>
      </c>
      <c r="K32" s="385">
        <f t="shared" si="11"/>
        <v>0</v>
      </c>
      <c r="L32" s="385">
        <f t="shared" si="11"/>
        <v>4800</v>
      </c>
      <c r="M32" s="385">
        <f t="shared" si="11"/>
        <v>7200</v>
      </c>
      <c r="N32" s="385">
        <f t="shared" si="11"/>
        <v>7200</v>
      </c>
      <c r="O32" s="385">
        <f t="shared" si="11"/>
        <v>9600</v>
      </c>
      <c r="P32" s="385">
        <f t="shared" si="11"/>
        <v>9600</v>
      </c>
      <c r="Q32" s="385">
        <f t="shared" si="11"/>
        <v>9600</v>
      </c>
      <c r="R32" s="385">
        <f t="shared" si="11"/>
        <v>14400</v>
      </c>
      <c r="S32" s="386"/>
    </row>
    <row r="33" spans="2:19">
      <c r="B33" s="382"/>
      <c r="C33" s="395"/>
      <c r="D33" s="384"/>
      <c r="E33" s="395"/>
      <c r="F33" s="395"/>
      <c r="G33" s="385"/>
      <c r="H33" s="385"/>
      <c r="I33" s="385"/>
      <c r="J33" s="385"/>
      <c r="K33" s="385"/>
      <c r="L33" s="385"/>
      <c r="M33" s="385"/>
      <c r="N33" s="385"/>
      <c r="O33" s="385"/>
      <c r="P33" s="385"/>
      <c r="Q33" s="385"/>
      <c r="R33" s="385"/>
      <c r="S33" s="386"/>
    </row>
    <row r="34" spans="2:19">
      <c r="B34" s="382"/>
      <c r="C34" s="396"/>
      <c r="D34" s="397"/>
      <c r="E34" s="396"/>
      <c r="F34" s="396"/>
      <c r="G34" s="398"/>
      <c r="H34" s="398"/>
      <c r="I34" s="398"/>
      <c r="J34" s="398"/>
      <c r="K34" s="398"/>
      <c r="L34" s="398"/>
      <c r="M34" s="398"/>
      <c r="N34" s="398"/>
      <c r="O34" s="398"/>
      <c r="P34" s="398"/>
      <c r="Q34" s="398"/>
      <c r="R34" s="398"/>
      <c r="S34" s="399"/>
    </row>
    <row r="35" spans="2:19" s="381" customFormat="1">
      <c r="B35" s="388" t="str">
        <f>B78</f>
        <v>PHÒNG QuẢN LÝ THI CÔNG</v>
      </c>
      <c r="C35" s="400"/>
      <c r="D35" s="401"/>
      <c r="E35" s="402"/>
      <c r="F35" s="402">
        <f>SUM(F29:F34)</f>
        <v>327200</v>
      </c>
      <c r="G35" s="403">
        <f>SUM(G29:G34)</f>
        <v>0</v>
      </c>
      <c r="H35" s="403">
        <f>SUM(H29:H34)</f>
        <v>0</v>
      </c>
      <c r="I35" s="403">
        <f>SUM(I29:I34)</f>
        <v>0</v>
      </c>
      <c r="J35" s="403">
        <f t="shared" ref="J35:R35" si="12">SUM(J29:J34)</f>
        <v>0</v>
      </c>
      <c r="K35" s="403">
        <f t="shared" si="12"/>
        <v>13000</v>
      </c>
      <c r="L35" s="403">
        <f t="shared" si="12"/>
        <v>34600</v>
      </c>
      <c r="M35" s="403">
        <f t="shared" si="12"/>
        <v>37000</v>
      </c>
      <c r="N35" s="403">
        <f t="shared" si="12"/>
        <v>37000</v>
      </c>
      <c r="O35" s="403">
        <f t="shared" si="12"/>
        <v>44200</v>
      </c>
      <c r="P35" s="403">
        <f t="shared" si="12"/>
        <v>44200</v>
      </c>
      <c r="Q35" s="403">
        <f t="shared" si="12"/>
        <v>51400</v>
      </c>
      <c r="R35" s="403">
        <f t="shared" si="12"/>
        <v>65800</v>
      </c>
      <c r="S35" s="404"/>
    </row>
    <row r="36" spans="2:19" s="374" customFormat="1">
      <c r="B36" s="369"/>
      <c r="C36" s="370"/>
      <c r="D36" s="393"/>
      <c r="E36" s="394"/>
      <c r="F36" s="370"/>
      <c r="G36" s="372"/>
      <c r="H36" s="372"/>
      <c r="I36" s="372"/>
      <c r="J36" s="372"/>
      <c r="K36" s="372"/>
      <c r="L36" s="372"/>
      <c r="M36" s="372"/>
      <c r="N36" s="372"/>
      <c r="O36" s="372"/>
      <c r="P36" s="372"/>
      <c r="Q36" s="372"/>
      <c r="R36" s="372"/>
      <c r="S36" s="373"/>
    </row>
    <row r="37" spans="2:19" s="381" customFormat="1">
      <c r="B37" s="375" t="str">
        <f t="shared" ref="B37:C40" si="13">B80</f>
        <v>PHÒNG THIẾT KẾ</v>
      </c>
      <c r="C37" s="376"/>
      <c r="D37" s="377"/>
      <c r="E37" s="378"/>
      <c r="F37" s="376"/>
      <c r="G37" s="379">
        <f t="shared" ref="G37:R37" si="14">G28</f>
        <v>39814</v>
      </c>
      <c r="H37" s="379">
        <f t="shared" si="14"/>
        <v>39845</v>
      </c>
      <c r="I37" s="379">
        <f t="shared" si="14"/>
        <v>39873</v>
      </c>
      <c r="J37" s="379">
        <f t="shared" si="14"/>
        <v>39904</v>
      </c>
      <c r="K37" s="379">
        <f t="shared" si="14"/>
        <v>39934</v>
      </c>
      <c r="L37" s="379">
        <f t="shared" si="14"/>
        <v>39965</v>
      </c>
      <c r="M37" s="379">
        <f t="shared" si="14"/>
        <v>39995</v>
      </c>
      <c r="N37" s="379">
        <f t="shared" si="14"/>
        <v>40026</v>
      </c>
      <c r="O37" s="379">
        <f t="shared" si="14"/>
        <v>40057</v>
      </c>
      <c r="P37" s="379">
        <f t="shared" si="14"/>
        <v>40087</v>
      </c>
      <c r="Q37" s="379">
        <f t="shared" si="14"/>
        <v>40118</v>
      </c>
      <c r="R37" s="379">
        <f t="shared" si="14"/>
        <v>40148</v>
      </c>
      <c r="S37" s="380"/>
    </row>
    <row r="38" spans="2:19" s="387" customFormat="1">
      <c r="B38" s="382" t="str">
        <f t="shared" si="13"/>
        <v>Trưởng phòng</v>
      </c>
      <c r="C38" s="383">
        <f t="shared" si="13"/>
        <v>10.5</v>
      </c>
      <c r="D38" s="384" t="s">
        <v>118</v>
      </c>
      <c r="E38" s="383">
        <f>VLOOKUP(B38,'Giả định chính'!$B$8:$F$16,4,FALSE)</f>
        <v>13000</v>
      </c>
      <c r="F38" s="383">
        <f>C38*E38</f>
        <v>136500</v>
      </c>
      <c r="G38" s="385">
        <f t="shared" ref="G38:R38" si="15">$E38*G81</f>
        <v>6500</v>
      </c>
      <c r="H38" s="385">
        <f t="shared" si="15"/>
        <v>6500</v>
      </c>
      <c r="I38" s="385">
        <f t="shared" si="15"/>
        <v>6500</v>
      </c>
      <c r="J38" s="385">
        <f t="shared" si="15"/>
        <v>13000</v>
      </c>
      <c r="K38" s="385">
        <f t="shared" si="15"/>
        <v>13000</v>
      </c>
      <c r="L38" s="385">
        <f t="shared" si="15"/>
        <v>13000</v>
      </c>
      <c r="M38" s="385">
        <f t="shared" si="15"/>
        <v>13000</v>
      </c>
      <c r="N38" s="385">
        <f t="shared" si="15"/>
        <v>13000</v>
      </c>
      <c r="O38" s="385">
        <f t="shared" si="15"/>
        <v>13000</v>
      </c>
      <c r="P38" s="385">
        <f t="shared" si="15"/>
        <v>13000</v>
      </c>
      <c r="Q38" s="385">
        <f t="shared" si="15"/>
        <v>13000</v>
      </c>
      <c r="R38" s="385">
        <f t="shared" si="15"/>
        <v>13000</v>
      </c>
      <c r="S38" s="386"/>
    </row>
    <row r="39" spans="2:19" s="387" customFormat="1">
      <c r="B39" s="382" t="str">
        <f t="shared" si="13"/>
        <v>Nhân viên cấp 1</v>
      </c>
      <c r="C39" s="383">
        <f t="shared" si="13"/>
        <v>8</v>
      </c>
      <c r="D39" s="384" t="s">
        <v>118</v>
      </c>
      <c r="E39" s="383">
        <f>VLOOKUP(B39,'Giả định chính'!$B$8:$F$16,4,FALSE)</f>
        <v>5400</v>
      </c>
      <c r="F39" s="383">
        <f>C39*E39</f>
        <v>43200</v>
      </c>
      <c r="G39" s="385">
        <f t="shared" ref="G39:R39" si="16">$E39*G82</f>
        <v>0</v>
      </c>
      <c r="H39" s="385">
        <f t="shared" si="16"/>
        <v>0</v>
      </c>
      <c r="I39" s="385">
        <f t="shared" si="16"/>
        <v>0</v>
      </c>
      <c r="J39" s="385">
        <f t="shared" si="16"/>
        <v>0</v>
      </c>
      <c r="K39" s="385">
        <f t="shared" si="16"/>
        <v>5400</v>
      </c>
      <c r="L39" s="385">
        <f t="shared" si="16"/>
        <v>5400</v>
      </c>
      <c r="M39" s="385">
        <f t="shared" si="16"/>
        <v>5400</v>
      </c>
      <c r="N39" s="385">
        <f t="shared" si="16"/>
        <v>5400</v>
      </c>
      <c r="O39" s="385">
        <f t="shared" si="16"/>
        <v>5400</v>
      </c>
      <c r="P39" s="385">
        <f t="shared" si="16"/>
        <v>5400</v>
      </c>
      <c r="Q39" s="385">
        <f t="shared" si="16"/>
        <v>5400</v>
      </c>
      <c r="R39" s="385">
        <f t="shared" si="16"/>
        <v>5400</v>
      </c>
      <c r="S39" s="386"/>
    </row>
    <row r="40" spans="2:19" s="387" customFormat="1">
      <c r="B40" s="382" t="str">
        <f t="shared" si="13"/>
        <v>Nhân viên cấp 2</v>
      </c>
      <c r="C40" s="383">
        <f t="shared" si="13"/>
        <v>2</v>
      </c>
      <c r="D40" s="384" t="s">
        <v>118</v>
      </c>
      <c r="E40" s="383">
        <f>VLOOKUP(B40,'Giả định chính'!$B$8:$F$16,4,FALSE)</f>
        <v>3000</v>
      </c>
      <c r="F40" s="383">
        <f>C40*E40</f>
        <v>6000</v>
      </c>
      <c r="G40" s="385">
        <f t="shared" ref="G40:R40" si="17">$E40*G83</f>
        <v>0</v>
      </c>
      <c r="H40" s="385">
        <f t="shared" si="17"/>
        <v>0</v>
      </c>
      <c r="I40" s="385">
        <f t="shared" si="17"/>
        <v>0</v>
      </c>
      <c r="J40" s="385">
        <f t="shared" si="17"/>
        <v>0</v>
      </c>
      <c r="K40" s="385">
        <f t="shared" si="17"/>
        <v>0</v>
      </c>
      <c r="L40" s="385">
        <f t="shared" si="17"/>
        <v>0</v>
      </c>
      <c r="M40" s="385">
        <f t="shared" si="17"/>
        <v>0</v>
      </c>
      <c r="N40" s="385">
        <f t="shared" si="17"/>
        <v>0</v>
      </c>
      <c r="O40" s="385">
        <f t="shared" si="17"/>
        <v>0</v>
      </c>
      <c r="P40" s="385">
        <f t="shared" si="17"/>
        <v>0</v>
      </c>
      <c r="Q40" s="385">
        <f t="shared" si="17"/>
        <v>3000</v>
      </c>
      <c r="R40" s="385">
        <f t="shared" si="17"/>
        <v>3000</v>
      </c>
      <c r="S40" s="386"/>
    </row>
    <row r="41" spans="2:19">
      <c r="B41" s="382"/>
      <c r="C41" s="395"/>
      <c r="D41" s="384"/>
      <c r="E41" s="396"/>
      <c r="F41" s="395"/>
      <c r="G41" s="385"/>
      <c r="H41" s="385"/>
      <c r="I41" s="385"/>
      <c r="J41" s="385"/>
      <c r="K41" s="385"/>
      <c r="L41" s="385"/>
      <c r="M41" s="385"/>
      <c r="N41" s="385"/>
      <c r="O41" s="385"/>
      <c r="P41" s="385"/>
      <c r="Q41" s="385"/>
      <c r="R41" s="385"/>
      <c r="S41" s="386"/>
    </row>
    <row r="42" spans="2:19" s="381" customFormat="1">
      <c r="B42" s="388" t="str">
        <f t="shared" ref="B42:C47" si="18">B85</f>
        <v>Tổng</v>
      </c>
      <c r="C42" s="389"/>
      <c r="D42" s="390"/>
      <c r="E42" s="391"/>
      <c r="F42" s="391">
        <f t="shared" ref="F42:R42" si="19">SUM(F38:F41)</f>
        <v>185700</v>
      </c>
      <c r="G42" s="392">
        <f t="shared" si="19"/>
        <v>6500</v>
      </c>
      <c r="H42" s="392">
        <f t="shared" si="19"/>
        <v>6500</v>
      </c>
      <c r="I42" s="392">
        <f t="shared" si="19"/>
        <v>6500</v>
      </c>
      <c r="J42" s="392">
        <f t="shared" si="19"/>
        <v>13000</v>
      </c>
      <c r="K42" s="392">
        <f t="shared" si="19"/>
        <v>18400</v>
      </c>
      <c r="L42" s="392">
        <f t="shared" si="19"/>
        <v>18400</v>
      </c>
      <c r="M42" s="392">
        <f t="shared" si="19"/>
        <v>18400</v>
      </c>
      <c r="N42" s="392">
        <f t="shared" si="19"/>
        <v>18400</v>
      </c>
      <c r="O42" s="392">
        <f t="shared" si="19"/>
        <v>18400</v>
      </c>
      <c r="P42" s="392">
        <f t="shared" si="19"/>
        <v>18400</v>
      </c>
      <c r="Q42" s="392">
        <f t="shared" si="19"/>
        <v>21400</v>
      </c>
      <c r="R42" s="392">
        <f t="shared" si="19"/>
        <v>21400</v>
      </c>
      <c r="S42" s="392"/>
    </row>
    <row r="43" spans="2:19" s="411" customFormat="1">
      <c r="B43" s="405">
        <f t="shared" si="18"/>
        <v>0</v>
      </c>
      <c r="C43" s="406">
        <f t="shared" si="18"/>
        <v>0</v>
      </c>
      <c r="D43" s="407"/>
      <c r="E43" s="408"/>
      <c r="F43" s="406"/>
      <c r="G43" s="409"/>
      <c r="H43" s="409"/>
      <c r="I43" s="409"/>
      <c r="J43" s="409"/>
      <c r="K43" s="409"/>
      <c r="L43" s="409"/>
      <c r="M43" s="409"/>
      <c r="N43" s="409"/>
      <c r="O43" s="409"/>
      <c r="P43" s="409"/>
      <c r="Q43" s="409"/>
      <c r="R43" s="409"/>
      <c r="S43" s="410"/>
    </row>
    <row r="44" spans="2:19" s="381" customFormat="1">
      <c r="B44" s="375" t="str">
        <f t="shared" si="18"/>
        <v>PHÒNG KINH DOANH &amp; MARKETING</v>
      </c>
      <c r="C44" s="376"/>
      <c r="D44" s="377"/>
      <c r="E44" s="378"/>
      <c r="F44" s="376"/>
      <c r="G44" s="379">
        <f t="shared" ref="G44:R44" si="20">G37</f>
        <v>39814</v>
      </c>
      <c r="H44" s="379">
        <f t="shared" si="20"/>
        <v>39845</v>
      </c>
      <c r="I44" s="379">
        <f t="shared" si="20"/>
        <v>39873</v>
      </c>
      <c r="J44" s="379">
        <f t="shared" si="20"/>
        <v>39904</v>
      </c>
      <c r="K44" s="379">
        <f t="shared" si="20"/>
        <v>39934</v>
      </c>
      <c r="L44" s="379">
        <f t="shared" si="20"/>
        <v>39965</v>
      </c>
      <c r="M44" s="379">
        <f t="shared" si="20"/>
        <v>39995</v>
      </c>
      <c r="N44" s="379">
        <f t="shared" si="20"/>
        <v>40026</v>
      </c>
      <c r="O44" s="379">
        <f t="shared" si="20"/>
        <v>40057</v>
      </c>
      <c r="P44" s="379">
        <f t="shared" si="20"/>
        <v>40087</v>
      </c>
      <c r="Q44" s="379">
        <f t="shared" si="20"/>
        <v>40118</v>
      </c>
      <c r="R44" s="379">
        <f t="shared" si="20"/>
        <v>40148</v>
      </c>
      <c r="S44" s="380"/>
    </row>
    <row r="45" spans="2:19" s="387" customFormat="1">
      <c r="B45" s="382" t="str">
        <f t="shared" si="18"/>
        <v>Trưởng phòng</v>
      </c>
      <c r="C45" s="383">
        <f t="shared" si="18"/>
        <v>10.5</v>
      </c>
      <c r="D45" s="384" t="s">
        <v>118</v>
      </c>
      <c r="E45" s="383">
        <f>VLOOKUP(B45,'Giả định chính'!$B$8:$F$16,4,FALSE)</f>
        <v>13000</v>
      </c>
      <c r="F45" s="383">
        <f>C45*E45</f>
        <v>136500</v>
      </c>
      <c r="G45" s="385">
        <f t="shared" ref="G45:R45" si="21">$E45*G88</f>
        <v>6500</v>
      </c>
      <c r="H45" s="385">
        <f t="shared" si="21"/>
        <v>6500</v>
      </c>
      <c r="I45" s="385">
        <f t="shared" si="21"/>
        <v>6500</v>
      </c>
      <c r="J45" s="385">
        <f t="shared" si="21"/>
        <v>13000</v>
      </c>
      <c r="K45" s="385">
        <f t="shared" si="21"/>
        <v>13000</v>
      </c>
      <c r="L45" s="385">
        <f t="shared" si="21"/>
        <v>13000</v>
      </c>
      <c r="M45" s="385">
        <f t="shared" si="21"/>
        <v>13000</v>
      </c>
      <c r="N45" s="385">
        <f t="shared" si="21"/>
        <v>13000</v>
      </c>
      <c r="O45" s="385">
        <f t="shared" si="21"/>
        <v>13000</v>
      </c>
      <c r="P45" s="385">
        <f t="shared" si="21"/>
        <v>13000</v>
      </c>
      <c r="Q45" s="385">
        <f t="shared" si="21"/>
        <v>13000</v>
      </c>
      <c r="R45" s="385">
        <f t="shared" si="21"/>
        <v>13000</v>
      </c>
      <c r="S45" s="386"/>
    </row>
    <row r="46" spans="2:19" s="387" customFormat="1">
      <c r="B46" s="382" t="str">
        <f t="shared" si="18"/>
        <v>Nhân viên cấp 1</v>
      </c>
      <c r="C46" s="383">
        <f t="shared" si="18"/>
        <v>9</v>
      </c>
      <c r="D46" s="384" t="s">
        <v>118</v>
      </c>
      <c r="E46" s="383">
        <f>VLOOKUP(B46,'Giả định chính'!$B$8:$F$16,4,FALSE)</f>
        <v>5400</v>
      </c>
      <c r="F46" s="383">
        <f>C46*E46</f>
        <v>48600</v>
      </c>
      <c r="G46" s="385">
        <f t="shared" ref="G46:R46" si="22">$E46*G89</f>
        <v>0</v>
      </c>
      <c r="H46" s="385">
        <f t="shared" si="22"/>
        <v>0</v>
      </c>
      <c r="I46" s="385">
        <f t="shared" si="22"/>
        <v>0</v>
      </c>
      <c r="J46" s="385">
        <f t="shared" si="22"/>
        <v>5400</v>
      </c>
      <c r="K46" s="385">
        <f t="shared" si="22"/>
        <v>5400</v>
      </c>
      <c r="L46" s="385">
        <f t="shared" si="22"/>
        <v>5400</v>
      </c>
      <c r="M46" s="385">
        <f t="shared" si="22"/>
        <v>5400</v>
      </c>
      <c r="N46" s="385">
        <f t="shared" si="22"/>
        <v>5400</v>
      </c>
      <c r="O46" s="385">
        <f t="shared" si="22"/>
        <v>5400</v>
      </c>
      <c r="P46" s="385">
        <f t="shared" si="22"/>
        <v>5400</v>
      </c>
      <c r="Q46" s="385">
        <f t="shared" si="22"/>
        <v>5400</v>
      </c>
      <c r="R46" s="385">
        <f t="shared" si="22"/>
        <v>5400</v>
      </c>
      <c r="S46" s="386"/>
    </row>
    <row r="47" spans="2:19" s="387" customFormat="1">
      <c r="B47" s="382" t="str">
        <f t="shared" si="18"/>
        <v>Nhân viên cấp 2</v>
      </c>
      <c r="C47" s="383">
        <f t="shared" si="18"/>
        <v>0</v>
      </c>
      <c r="D47" s="384" t="s">
        <v>118</v>
      </c>
      <c r="E47" s="383">
        <f>VLOOKUP(B47,'Giả định chính'!$B$8:$F$16,4,FALSE)</f>
        <v>3000</v>
      </c>
      <c r="F47" s="383">
        <f>C47*E47</f>
        <v>0</v>
      </c>
      <c r="G47" s="385">
        <f t="shared" ref="G47:R47" si="23">$E47*G90</f>
        <v>0</v>
      </c>
      <c r="H47" s="385">
        <f t="shared" si="23"/>
        <v>0</v>
      </c>
      <c r="I47" s="385">
        <f t="shared" si="23"/>
        <v>0</v>
      </c>
      <c r="J47" s="385">
        <f t="shared" si="23"/>
        <v>0</v>
      </c>
      <c r="K47" s="385">
        <f t="shared" si="23"/>
        <v>0</v>
      </c>
      <c r="L47" s="385">
        <f t="shared" si="23"/>
        <v>0</v>
      </c>
      <c r="M47" s="385">
        <f t="shared" si="23"/>
        <v>0</v>
      </c>
      <c r="N47" s="385">
        <f t="shared" si="23"/>
        <v>0</v>
      </c>
      <c r="O47" s="385">
        <f t="shared" si="23"/>
        <v>0</v>
      </c>
      <c r="P47" s="385">
        <f t="shared" si="23"/>
        <v>0</v>
      </c>
      <c r="Q47" s="385">
        <f t="shared" si="23"/>
        <v>0</v>
      </c>
      <c r="R47" s="385">
        <f t="shared" si="23"/>
        <v>0</v>
      </c>
      <c r="S47" s="386"/>
    </row>
    <row r="48" spans="2:19">
      <c r="B48" s="382"/>
      <c r="C48" s="395"/>
      <c r="D48" s="384" t="s">
        <v>118</v>
      </c>
      <c r="E48" s="396"/>
      <c r="F48" s="395"/>
      <c r="G48" s="385"/>
      <c r="H48" s="385"/>
      <c r="I48" s="385"/>
      <c r="J48" s="385"/>
      <c r="K48" s="385"/>
      <c r="L48" s="385"/>
      <c r="M48" s="385"/>
      <c r="N48" s="385"/>
      <c r="O48" s="385"/>
      <c r="P48" s="385"/>
      <c r="Q48" s="385"/>
      <c r="R48" s="385"/>
      <c r="S48" s="386"/>
    </row>
    <row r="49" spans="2:19" s="381" customFormat="1">
      <c r="B49" s="388" t="str">
        <f>B92</f>
        <v>Tổng</v>
      </c>
      <c r="C49" s="389"/>
      <c r="D49" s="390"/>
      <c r="E49" s="391"/>
      <c r="F49" s="391">
        <f>F45+F46+F47</f>
        <v>185100</v>
      </c>
      <c r="G49" s="392">
        <f t="shared" ref="G49:R49" si="24">SUM(G45:G48)</f>
        <v>6500</v>
      </c>
      <c r="H49" s="392">
        <f t="shared" si="24"/>
        <v>6500</v>
      </c>
      <c r="I49" s="392">
        <f t="shared" si="24"/>
        <v>6500</v>
      </c>
      <c r="J49" s="392">
        <f t="shared" si="24"/>
        <v>18400</v>
      </c>
      <c r="K49" s="392">
        <f t="shared" si="24"/>
        <v>18400</v>
      </c>
      <c r="L49" s="392">
        <f t="shared" si="24"/>
        <v>18400</v>
      </c>
      <c r="M49" s="392">
        <f t="shared" si="24"/>
        <v>18400</v>
      </c>
      <c r="N49" s="392">
        <f t="shared" si="24"/>
        <v>18400</v>
      </c>
      <c r="O49" s="392">
        <f t="shared" si="24"/>
        <v>18400</v>
      </c>
      <c r="P49" s="392">
        <f t="shared" si="24"/>
        <v>18400</v>
      </c>
      <c r="Q49" s="392">
        <f t="shared" si="24"/>
        <v>18400</v>
      </c>
      <c r="R49" s="392">
        <f t="shared" si="24"/>
        <v>18400</v>
      </c>
      <c r="S49" s="392"/>
    </row>
    <row r="50" spans="2:19" s="387" customFormat="1">
      <c r="B50" s="412"/>
      <c r="C50" s="413"/>
      <c r="D50" s="414"/>
      <c r="E50" s="413"/>
      <c r="F50" s="413"/>
      <c r="G50" s="415"/>
      <c r="H50" s="415"/>
      <c r="I50" s="415"/>
      <c r="J50" s="415"/>
      <c r="K50" s="415"/>
      <c r="L50" s="415"/>
      <c r="M50" s="415"/>
      <c r="N50" s="415"/>
      <c r="O50" s="415"/>
      <c r="P50" s="415"/>
      <c r="Q50" s="415"/>
      <c r="R50" s="415"/>
      <c r="S50" s="415"/>
    </row>
    <row r="51" spans="2:19" s="387" customFormat="1">
      <c r="B51" s="375" t="str">
        <f>B94</f>
        <v>PHÒNG HÀNH CHÍNH KẾ TOÁN</v>
      </c>
      <c r="C51" s="376"/>
      <c r="D51" s="377"/>
      <c r="E51" s="378"/>
      <c r="F51" s="376"/>
      <c r="G51" s="379">
        <f t="shared" ref="G51:R51" si="25">G44</f>
        <v>39814</v>
      </c>
      <c r="H51" s="379">
        <f t="shared" si="25"/>
        <v>39845</v>
      </c>
      <c r="I51" s="379">
        <f t="shared" si="25"/>
        <v>39873</v>
      </c>
      <c r="J51" s="379">
        <f t="shared" si="25"/>
        <v>39904</v>
      </c>
      <c r="K51" s="379">
        <f t="shared" si="25"/>
        <v>39934</v>
      </c>
      <c r="L51" s="379">
        <f t="shared" si="25"/>
        <v>39965</v>
      </c>
      <c r="M51" s="379">
        <f t="shared" si="25"/>
        <v>39995</v>
      </c>
      <c r="N51" s="379">
        <f t="shared" si="25"/>
        <v>40026</v>
      </c>
      <c r="O51" s="379">
        <f t="shared" si="25"/>
        <v>40057</v>
      </c>
      <c r="P51" s="379">
        <f t="shared" si="25"/>
        <v>40087</v>
      </c>
      <c r="Q51" s="379">
        <f t="shared" si="25"/>
        <v>40118</v>
      </c>
      <c r="R51" s="379">
        <f t="shared" si="25"/>
        <v>40148</v>
      </c>
      <c r="S51" s="380"/>
    </row>
    <row r="52" spans="2:19" s="387" customFormat="1">
      <c r="B52" s="416" t="str">
        <f>B95</f>
        <v>Trưởng phòng</v>
      </c>
      <c r="C52" s="417">
        <f>C95</f>
        <v>11</v>
      </c>
      <c r="D52" s="384" t="s">
        <v>118</v>
      </c>
      <c r="E52" s="417">
        <f>VLOOKUP(B52,'Giả định chính'!$B$8:$F$16,4,FALSE)</f>
        <v>13000</v>
      </c>
      <c r="F52" s="417">
        <f>C52*E52</f>
        <v>143000</v>
      </c>
      <c r="G52" s="419">
        <f t="shared" ref="G52:R52" si="26">$E52*G95</f>
        <v>0</v>
      </c>
      <c r="H52" s="419">
        <f t="shared" si="26"/>
        <v>13000</v>
      </c>
      <c r="I52" s="419">
        <f t="shared" si="26"/>
        <v>13000</v>
      </c>
      <c r="J52" s="419">
        <f t="shared" si="26"/>
        <v>13000</v>
      </c>
      <c r="K52" s="419">
        <f t="shared" si="26"/>
        <v>13000</v>
      </c>
      <c r="L52" s="419">
        <f t="shared" si="26"/>
        <v>13000</v>
      </c>
      <c r="M52" s="419">
        <f t="shared" si="26"/>
        <v>13000</v>
      </c>
      <c r="N52" s="419">
        <f t="shared" si="26"/>
        <v>13000</v>
      </c>
      <c r="O52" s="419">
        <f t="shared" si="26"/>
        <v>13000</v>
      </c>
      <c r="P52" s="419">
        <f t="shared" si="26"/>
        <v>13000</v>
      </c>
      <c r="Q52" s="419">
        <f t="shared" si="26"/>
        <v>13000</v>
      </c>
      <c r="R52" s="419">
        <f t="shared" si="26"/>
        <v>13000</v>
      </c>
      <c r="S52" s="420"/>
    </row>
    <row r="53" spans="2:19" s="387" customFormat="1">
      <c r="B53" s="382" t="str">
        <f>B96</f>
        <v>Nhân viên cấp 1</v>
      </c>
      <c r="C53" s="383">
        <f>C96</f>
        <v>0</v>
      </c>
      <c r="D53" s="384" t="s">
        <v>118</v>
      </c>
      <c r="E53" s="383">
        <f>VLOOKUP(B53,'Giả định chính'!$B$8:$F$16,4,FALSE)</f>
        <v>5400</v>
      </c>
      <c r="F53" s="383">
        <f>C53*E53</f>
        <v>0</v>
      </c>
      <c r="G53" s="385">
        <f t="shared" ref="G53:R53" si="27">$E53*G96</f>
        <v>0</v>
      </c>
      <c r="H53" s="385">
        <f t="shared" si="27"/>
        <v>0</v>
      </c>
      <c r="I53" s="385">
        <f t="shared" si="27"/>
        <v>0</v>
      </c>
      <c r="J53" s="385">
        <f t="shared" si="27"/>
        <v>0</v>
      </c>
      <c r="K53" s="385">
        <f t="shared" si="27"/>
        <v>0</v>
      </c>
      <c r="L53" s="385">
        <f t="shared" si="27"/>
        <v>0</v>
      </c>
      <c r="M53" s="385">
        <f t="shared" si="27"/>
        <v>0</v>
      </c>
      <c r="N53" s="385">
        <f t="shared" si="27"/>
        <v>0</v>
      </c>
      <c r="O53" s="385">
        <f t="shared" si="27"/>
        <v>0</v>
      </c>
      <c r="P53" s="385">
        <f t="shared" si="27"/>
        <v>0</v>
      </c>
      <c r="Q53" s="385">
        <f t="shared" si="27"/>
        <v>0</v>
      </c>
      <c r="R53" s="385">
        <f t="shared" si="27"/>
        <v>0</v>
      </c>
      <c r="S53" s="386"/>
    </row>
    <row r="54" spans="2:19" s="387" customFormat="1">
      <c r="B54" s="382" t="str">
        <f>B97</f>
        <v>Nhân viên cấp 2</v>
      </c>
      <c r="C54" s="383">
        <f>C97</f>
        <v>11</v>
      </c>
      <c r="D54" s="384" t="s">
        <v>118</v>
      </c>
      <c r="E54" s="383">
        <f>VLOOKUP(B54,'Giả định chính'!$B$8:$F$16,4,FALSE)</f>
        <v>3000</v>
      </c>
      <c r="F54" s="383">
        <f>C54*E54</f>
        <v>33000</v>
      </c>
      <c r="G54" s="385">
        <f t="shared" ref="G54:R54" si="28">$E54*G97</f>
        <v>0</v>
      </c>
      <c r="H54" s="385">
        <f t="shared" si="28"/>
        <v>3000</v>
      </c>
      <c r="I54" s="385">
        <f t="shared" si="28"/>
        <v>3000</v>
      </c>
      <c r="J54" s="385">
        <f t="shared" si="28"/>
        <v>3000</v>
      </c>
      <c r="K54" s="385">
        <f t="shared" si="28"/>
        <v>3000</v>
      </c>
      <c r="L54" s="385">
        <f t="shared" si="28"/>
        <v>3000</v>
      </c>
      <c r="M54" s="385">
        <f t="shared" si="28"/>
        <v>3000</v>
      </c>
      <c r="N54" s="385">
        <f t="shared" si="28"/>
        <v>3000</v>
      </c>
      <c r="O54" s="385">
        <f t="shared" si="28"/>
        <v>3000</v>
      </c>
      <c r="P54" s="385">
        <f t="shared" si="28"/>
        <v>3000</v>
      </c>
      <c r="Q54" s="385">
        <f t="shared" si="28"/>
        <v>3000</v>
      </c>
      <c r="R54" s="385">
        <f t="shared" si="28"/>
        <v>3000</v>
      </c>
      <c r="S54" s="386"/>
    </row>
    <row r="55" spans="2:19" s="387" customFormat="1">
      <c r="B55" s="421"/>
      <c r="C55" s="396"/>
      <c r="D55" s="397"/>
      <c r="E55" s="396"/>
      <c r="F55" s="396"/>
      <c r="G55" s="398"/>
      <c r="H55" s="398"/>
      <c r="I55" s="398"/>
      <c r="J55" s="398"/>
      <c r="K55" s="398"/>
      <c r="L55" s="398"/>
      <c r="M55" s="398"/>
      <c r="N55" s="398"/>
      <c r="O55" s="398"/>
      <c r="P55" s="398"/>
      <c r="Q55" s="398"/>
      <c r="R55" s="398"/>
      <c r="S55" s="399"/>
    </row>
    <row r="56" spans="2:19" s="387" customFormat="1">
      <c r="B56" s="388" t="str">
        <f>B99</f>
        <v>Tổng chi phí</v>
      </c>
      <c r="C56" s="400"/>
      <c r="D56" s="401"/>
      <c r="E56" s="402"/>
      <c r="F56" s="402">
        <f t="shared" ref="F56:R56" si="29">SUM(F52:F55)</f>
        <v>176000</v>
      </c>
      <c r="G56" s="403">
        <f t="shared" si="29"/>
        <v>0</v>
      </c>
      <c r="H56" s="403">
        <f t="shared" si="29"/>
        <v>16000</v>
      </c>
      <c r="I56" s="403">
        <f t="shared" si="29"/>
        <v>16000</v>
      </c>
      <c r="J56" s="403">
        <f t="shared" si="29"/>
        <v>16000</v>
      </c>
      <c r="K56" s="403">
        <f t="shared" si="29"/>
        <v>16000</v>
      </c>
      <c r="L56" s="403">
        <f t="shared" si="29"/>
        <v>16000</v>
      </c>
      <c r="M56" s="403">
        <f t="shared" si="29"/>
        <v>16000</v>
      </c>
      <c r="N56" s="403">
        <f t="shared" si="29"/>
        <v>16000</v>
      </c>
      <c r="O56" s="403">
        <f t="shared" si="29"/>
        <v>16000</v>
      </c>
      <c r="P56" s="403">
        <f t="shared" si="29"/>
        <v>16000</v>
      </c>
      <c r="Q56" s="403">
        <f t="shared" si="29"/>
        <v>16000</v>
      </c>
      <c r="R56" s="403">
        <f t="shared" si="29"/>
        <v>16000</v>
      </c>
      <c r="S56" s="404"/>
    </row>
    <row r="57" spans="2:19" s="387" customFormat="1">
      <c r="B57" s="412"/>
      <c r="C57" s="413"/>
      <c r="D57" s="414"/>
      <c r="E57" s="413"/>
      <c r="F57" s="413"/>
      <c r="G57" s="415"/>
      <c r="H57" s="415"/>
      <c r="I57" s="415"/>
      <c r="J57" s="415"/>
      <c r="K57" s="415"/>
      <c r="L57" s="415"/>
      <c r="M57" s="415"/>
      <c r="N57" s="415"/>
      <c r="O57" s="415"/>
      <c r="P57" s="415"/>
      <c r="Q57" s="415"/>
      <c r="R57" s="415"/>
      <c r="S57" s="415"/>
    </row>
    <row r="58" spans="2:19" s="327" customFormat="1">
      <c r="B58" s="422" t="s">
        <v>225</v>
      </c>
      <c r="C58" s="423"/>
      <c r="D58" s="424"/>
      <c r="E58" s="425"/>
      <c r="F58" s="425">
        <f>F26+F35+F42+F49+F56</f>
        <v>1186000</v>
      </c>
      <c r="G58" s="425">
        <f t="shared" ref="G58:R58" si="30">G26+G35+G42+G49+G56</f>
        <v>39000</v>
      </c>
      <c r="H58" s="425">
        <f t="shared" si="30"/>
        <v>55000</v>
      </c>
      <c r="I58" s="425">
        <f t="shared" si="30"/>
        <v>55000</v>
      </c>
      <c r="J58" s="425">
        <f t="shared" si="30"/>
        <v>73400</v>
      </c>
      <c r="K58" s="425">
        <f t="shared" si="30"/>
        <v>91800</v>
      </c>
      <c r="L58" s="425">
        <f t="shared" si="30"/>
        <v>113400</v>
      </c>
      <c r="M58" s="425">
        <f t="shared" si="30"/>
        <v>115800</v>
      </c>
      <c r="N58" s="425">
        <f t="shared" si="30"/>
        <v>115800</v>
      </c>
      <c r="O58" s="425">
        <f t="shared" si="30"/>
        <v>123000</v>
      </c>
      <c r="P58" s="425">
        <f t="shared" si="30"/>
        <v>123000</v>
      </c>
      <c r="Q58" s="425">
        <f t="shared" si="30"/>
        <v>133200</v>
      </c>
      <c r="R58" s="425">
        <f t="shared" si="30"/>
        <v>147600</v>
      </c>
      <c r="S58" s="426"/>
    </row>
    <row r="59" spans="2:19">
      <c r="B59" s="350"/>
      <c r="C59" s="322"/>
      <c r="D59" s="323"/>
      <c r="E59" s="324"/>
      <c r="F59" s="325"/>
      <c r="G59" s="353"/>
      <c r="H59" s="353"/>
      <c r="I59" s="353"/>
      <c r="J59" s="353"/>
      <c r="K59" s="353"/>
      <c r="L59" s="353"/>
      <c r="M59" s="353"/>
      <c r="N59" s="353"/>
      <c r="O59" s="353"/>
      <c r="P59" s="353"/>
      <c r="Q59" s="353"/>
      <c r="R59" s="353"/>
      <c r="S59" s="354"/>
    </row>
    <row r="60" spans="2:19" s="429" customFormat="1" ht="15.75">
      <c r="B60" s="1292" t="s">
        <v>125</v>
      </c>
      <c r="C60" s="1292"/>
      <c r="D60" s="427"/>
      <c r="E60" s="427"/>
      <c r="F60" s="427"/>
      <c r="G60" s="427"/>
      <c r="H60" s="427"/>
      <c r="I60" s="427"/>
      <c r="J60" s="427"/>
      <c r="K60" s="427"/>
      <c r="L60" s="427"/>
      <c r="M60" s="427"/>
      <c r="N60" s="427"/>
      <c r="O60" s="427"/>
      <c r="P60" s="427"/>
      <c r="Q60" s="427"/>
      <c r="R60" s="427"/>
      <c r="S60" s="428"/>
    </row>
    <row r="61" spans="2:19">
      <c r="B61" s="350"/>
      <c r="C61" s="322"/>
      <c r="D61" s="323"/>
      <c r="E61" s="324"/>
      <c r="F61" s="325"/>
      <c r="G61" s="353"/>
      <c r="H61" s="353"/>
      <c r="I61" s="353"/>
      <c r="J61" s="353"/>
      <c r="K61" s="353"/>
      <c r="L61" s="353"/>
      <c r="M61" s="353"/>
      <c r="N61" s="353"/>
      <c r="O61" s="353"/>
      <c r="P61" s="353"/>
      <c r="Q61" s="353"/>
      <c r="R61" s="353"/>
      <c r="S61" s="354"/>
    </row>
    <row r="62" spans="2:19">
      <c r="B62" s="359"/>
      <c r="C62" s="360" t="s">
        <v>60</v>
      </c>
      <c r="D62" s="361" t="s">
        <v>120</v>
      </c>
      <c r="E62" s="361" t="s">
        <v>54</v>
      </c>
      <c r="F62" s="360" t="s">
        <v>139</v>
      </c>
      <c r="G62" s="338"/>
      <c r="H62" s="362" t="str">
        <f>H18</f>
        <v>Chi phí nhân công hàng tháng bằng VND (ngàn)</v>
      </c>
      <c r="I62" s="338"/>
      <c r="J62" s="338"/>
      <c r="K62" s="338"/>
      <c r="L62" s="338"/>
      <c r="M62" s="338"/>
      <c r="N62" s="338"/>
      <c r="O62" s="338"/>
      <c r="P62" s="338"/>
      <c r="Q62" s="338"/>
      <c r="R62" s="338"/>
      <c r="S62" s="339"/>
    </row>
    <row r="63" spans="2:19" ht="13.5" thickBot="1">
      <c r="B63" s="363"/>
      <c r="C63" s="364" t="s">
        <v>138</v>
      </c>
      <c r="D63" s="365"/>
      <c r="E63" s="366"/>
      <c r="F63" s="364"/>
      <c r="G63" s="367">
        <v>39822</v>
      </c>
      <c r="H63" s="367">
        <v>39853</v>
      </c>
      <c r="I63" s="367">
        <v>39881</v>
      </c>
      <c r="J63" s="367">
        <v>39912</v>
      </c>
      <c r="K63" s="367">
        <v>39942</v>
      </c>
      <c r="L63" s="367">
        <v>39973</v>
      </c>
      <c r="M63" s="367">
        <v>40003</v>
      </c>
      <c r="N63" s="367">
        <v>40034</v>
      </c>
      <c r="O63" s="367">
        <v>40065</v>
      </c>
      <c r="P63" s="367">
        <v>40095</v>
      </c>
      <c r="Q63" s="367">
        <v>40126</v>
      </c>
      <c r="R63" s="367">
        <v>40156</v>
      </c>
      <c r="S63" s="364"/>
    </row>
    <row r="64" spans="2:19" s="374" customFormat="1">
      <c r="B64" s="369"/>
      <c r="C64" s="370"/>
      <c r="D64" s="371"/>
      <c r="E64" s="370"/>
      <c r="F64" s="370"/>
      <c r="G64" s="372"/>
      <c r="H64" s="372"/>
      <c r="I64" s="372"/>
      <c r="J64" s="372"/>
      <c r="K64" s="372"/>
      <c r="L64" s="372"/>
      <c r="M64" s="372"/>
      <c r="N64" s="372"/>
      <c r="O64" s="372"/>
      <c r="P64" s="372"/>
      <c r="Q64" s="372"/>
      <c r="R64" s="372"/>
      <c r="S64" s="373"/>
    </row>
    <row r="65" spans="2:19" s="381" customFormat="1">
      <c r="B65" s="375" t="s">
        <v>224</v>
      </c>
      <c r="C65" s="376"/>
      <c r="D65" s="377"/>
      <c r="E65" s="378"/>
      <c r="F65" s="376"/>
      <c r="G65" s="379">
        <f t="shared" ref="G65:R65" si="31">G63</f>
        <v>39822</v>
      </c>
      <c r="H65" s="379">
        <f t="shared" si="31"/>
        <v>39853</v>
      </c>
      <c r="I65" s="379">
        <f t="shared" si="31"/>
        <v>39881</v>
      </c>
      <c r="J65" s="379">
        <f t="shared" si="31"/>
        <v>39912</v>
      </c>
      <c r="K65" s="379">
        <f t="shared" si="31"/>
        <v>39942</v>
      </c>
      <c r="L65" s="379">
        <f t="shared" si="31"/>
        <v>39973</v>
      </c>
      <c r="M65" s="379">
        <f t="shared" si="31"/>
        <v>40003</v>
      </c>
      <c r="N65" s="379">
        <f t="shared" si="31"/>
        <v>40034</v>
      </c>
      <c r="O65" s="379">
        <f t="shared" si="31"/>
        <v>40065</v>
      </c>
      <c r="P65" s="379">
        <f t="shared" si="31"/>
        <v>40095</v>
      </c>
      <c r="Q65" s="379">
        <f t="shared" si="31"/>
        <v>40126</v>
      </c>
      <c r="R65" s="379">
        <f t="shared" si="31"/>
        <v>40156</v>
      </c>
      <c r="S65" s="380"/>
    </row>
    <row r="66" spans="2:19">
      <c r="B66" s="430" t="str">
        <f>'Giả định chính'!B8</f>
        <v>Chủ tịch HĐTV</v>
      </c>
      <c r="C66" s="431">
        <f>SUM(G66:R66)</f>
        <v>0</v>
      </c>
      <c r="D66" s="384" t="s">
        <v>118</v>
      </c>
      <c r="E66" s="417">
        <f>VLOOKUP(B66,'Giả định chính'!$B$8:$F$16,4,FALSE)</f>
        <v>26000</v>
      </c>
      <c r="F66" s="431">
        <f>C66*E66</f>
        <v>0</v>
      </c>
      <c r="G66" s="432"/>
      <c r="H66" s="433"/>
      <c r="I66" s="434"/>
      <c r="J66" s="434"/>
      <c r="K66" s="434"/>
      <c r="L66" s="434"/>
      <c r="M66" s="434"/>
      <c r="N66" s="434"/>
      <c r="O66" s="434"/>
      <c r="P66" s="434"/>
      <c r="Q66" s="434"/>
      <c r="R66" s="434"/>
      <c r="S66" s="435"/>
    </row>
    <row r="67" spans="2:19">
      <c r="B67" s="436" t="s">
        <v>127</v>
      </c>
      <c r="C67" s="437">
        <f>SUM(G67:R67)</f>
        <v>12</v>
      </c>
      <c r="D67" s="384" t="s">
        <v>118</v>
      </c>
      <c r="E67" s="383">
        <f>VLOOKUP(B67,'Giả định chính'!$B$8:$F$16,4,FALSE)</f>
        <v>26000</v>
      </c>
      <c r="F67" s="437">
        <f>C67*E67</f>
        <v>312000</v>
      </c>
      <c r="G67" s="438">
        <v>1</v>
      </c>
      <c r="H67" s="438">
        <v>1</v>
      </c>
      <c r="I67" s="438">
        <v>1</v>
      </c>
      <c r="J67" s="438">
        <v>1</v>
      </c>
      <c r="K67" s="438">
        <v>1</v>
      </c>
      <c r="L67" s="438">
        <v>1</v>
      </c>
      <c r="M67" s="438">
        <v>1</v>
      </c>
      <c r="N67" s="438">
        <v>1</v>
      </c>
      <c r="O67" s="438">
        <v>1</v>
      </c>
      <c r="P67" s="438">
        <v>1</v>
      </c>
      <c r="Q67" s="438">
        <v>1</v>
      </c>
      <c r="R67" s="438">
        <v>1</v>
      </c>
      <c r="S67" s="439"/>
    </row>
    <row r="68" spans="2:19">
      <c r="B68" s="440" t="s">
        <v>137</v>
      </c>
      <c r="C68" s="437">
        <f>SUM(G68:R68)</f>
        <v>0</v>
      </c>
      <c r="D68" s="384" t="s">
        <v>118</v>
      </c>
      <c r="E68" s="383">
        <f>VLOOKUP(B68,'Giả định chính'!$B$8:$F$16,4,FALSE)</f>
        <v>19500</v>
      </c>
      <c r="F68" s="437">
        <f>C68*E68</f>
        <v>0</v>
      </c>
      <c r="G68" s="438"/>
      <c r="H68" s="438"/>
      <c r="I68" s="438"/>
      <c r="J68" s="438"/>
      <c r="K68" s="438"/>
      <c r="L68" s="438"/>
      <c r="M68" s="438"/>
      <c r="N68" s="438"/>
      <c r="O68" s="438"/>
      <c r="P68" s="438"/>
      <c r="Q68" s="438"/>
      <c r="R68" s="438"/>
      <c r="S68" s="439"/>
    </row>
    <row r="69" spans="2:19" ht="15" customHeight="1">
      <c r="B69" s="441"/>
      <c r="C69" s="442"/>
      <c r="D69" s="397"/>
      <c r="E69" s="396"/>
      <c r="F69" s="442"/>
      <c r="G69" s="443"/>
      <c r="H69" s="443"/>
      <c r="I69" s="443"/>
      <c r="J69" s="443"/>
      <c r="K69" s="443"/>
      <c r="L69" s="443"/>
      <c r="M69" s="443"/>
      <c r="N69" s="443"/>
      <c r="O69" s="443"/>
      <c r="P69" s="443"/>
      <c r="Q69" s="443"/>
      <c r="R69" s="443"/>
      <c r="S69" s="444"/>
    </row>
    <row r="70" spans="2:19" s="381" customFormat="1" ht="15" customHeight="1">
      <c r="B70" s="445" t="s">
        <v>223</v>
      </c>
      <c r="C70" s="446"/>
      <c r="D70" s="447"/>
      <c r="E70" s="446"/>
      <c r="F70" s="446">
        <f>SUM(F66:F69)</f>
        <v>312000</v>
      </c>
      <c r="G70" s="446">
        <f>SUM(G66:G69)</f>
        <v>1</v>
      </c>
      <c r="H70" s="446">
        <f>SUM(H66:H69)</f>
        <v>1</v>
      </c>
      <c r="I70" s="446">
        <f>SUM(I66:I69)</f>
        <v>1</v>
      </c>
      <c r="J70" s="446">
        <f>SUM(J66:J69)</f>
        <v>1</v>
      </c>
      <c r="K70" s="446">
        <f t="shared" ref="K70:R70" si="32">SUM(K66:K69)</f>
        <v>1</v>
      </c>
      <c r="L70" s="446">
        <f t="shared" si="32"/>
        <v>1</v>
      </c>
      <c r="M70" s="446">
        <f t="shared" si="32"/>
        <v>1</v>
      </c>
      <c r="N70" s="446">
        <f t="shared" si="32"/>
        <v>1</v>
      </c>
      <c r="O70" s="446">
        <f t="shared" si="32"/>
        <v>1</v>
      </c>
      <c r="P70" s="446">
        <f t="shared" si="32"/>
        <v>1</v>
      </c>
      <c r="Q70" s="446">
        <f t="shared" si="32"/>
        <v>1</v>
      </c>
      <c r="R70" s="446">
        <f t="shared" si="32"/>
        <v>1</v>
      </c>
      <c r="S70" s="448"/>
    </row>
    <row r="71" spans="2:19" s="374" customFormat="1">
      <c r="B71" s="393"/>
      <c r="C71" s="370"/>
      <c r="D71" s="371"/>
      <c r="E71" s="394"/>
      <c r="F71" s="370"/>
      <c r="G71" s="372"/>
      <c r="H71" s="372"/>
      <c r="I71" s="372"/>
      <c r="J71" s="372"/>
      <c r="K71" s="372"/>
      <c r="L71" s="372"/>
      <c r="M71" s="372"/>
      <c r="N71" s="372"/>
      <c r="O71" s="372"/>
      <c r="P71" s="372"/>
      <c r="Q71" s="372"/>
      <c r="R71" s="372"/>
      <c r="S71" s="373"/>
    </row>
    <row r="72" spans="2:19" s="381" customFormat="1">
      <c r="B72" s="375" t="s">
        <v>227</v>
      </c>
      <c r="C72" s="376"/>
      <c r="D72" s="377"/>
      <c r="E72" s="378"/>
      <c r="F72" s="376"/>
      <c r="G72" s="379">
        <f>G65</f>
        <v>39822</v>
      </c>
      <c r="H72" s="379">
        <f t="shared" ref="H72:R72" si="33">H65</f>
        <v>39853</v>
      </c>
      <c r="I72" s="379">
        <f t="shared" si="33"/>
        <v>39881</v>
      </c>
      <c r="J72" s="379">
        <f t="shared" si="33"/>
        <v>39912</v>
      </c>
      <c r="K72" s="379">
        <f t="shared" si="33"/>
        <v>39942</v>
      </c>
      <c r="L72" s="379">
        <f t="shared" si="33"/>
        <v>39973</v>
      </c>
      <c r="M72" s="379">
        <f t="shared" si="33"/>
        <v>40003</v>
      </c>
      <c r="N72" s="379">
        <f t="shared" si="33"/>
        <v>40034</v>
      </c>
      <c r="O72" s="379">
        <f t="shared" si="33"/>
        <v>40065</v>
      </c>
      <c r="P72" s="379">
        <f t="shared" si="33"/>
        <v>40095</v>
      </c>
      <c r="Q72" s="379">
        <f t="shared" si="33"/>
        <v>40126</v>
      </c>
      <c r="R72" s="379">
        <f t="shared" si="33"/>
        <v>40156</v>
      </c>
      <c r="S72" s="380"/>
    </row>
    <row r="73" spans="2:19">
      <c r="B73" s="382" t="s">
        <v>129</v>
      </c>
      <c r="C73" s="417">
        <f>SUM(G73:R73)</f>
        <v>8</v>
      </c>
      <c r="D73" s="418" t="s">
        <v>118</v>
      </c>
      <c r="E73" s="417">
        <f>VLOOKUP(B73,'Giả định chính'!$B$8:$F$16,4,FALSE)</f>
        <v>13000</v>
      </c>
      <c r="F73" s="417">
        <f>C73*E73</f>
        <v>104000</v>
      </c>
      <c r="G73" s="452"/>
      <c r="H73" s="452"/>
      <c r="I73" s="452"/>
      <c r="J73" s="452"/>
      <c r="K73" s="452">
        <v>1</v>
      </c>
      <c r="L73" s="452">
        <v>1</v>
      </c>
      <c r="M73" s="452">
        <v>1</v>
      </c>
      <c r="N73" s="452">
        <v>1</v>
      </c>
      <c r="O73" s="452">
        <v>1</v>
      </c>
      <c r="P73" s="452">
        <v>1</v>
      </c>
      <c r="Q73" s="452">
        <v>1</v>
      </c>
      <c r="R73" s="452">
        <v>1</v>
      </c>
      <c r="S73" s="420" t="s">
        <v>386</v>
      </c>
    </row>
    <row r="74" spans="2:19">
      <c r="B74" s="450" t="s">
        <v>130</v>
      </c>
      <c r="C74" s="437">
        <f>SUM(G74:R74)</f>
        <v>9</v>
      </c>
      <c r="D74" s="384" t="s">
        <v>118</v>
      </c>
      <c r="E74" s="383">
        <f>VLOOKUP(B74,'Giả định chính'!$B$8:$F$16,4,FALSE)</f>
        <v>7200</v>
      </c>
      <c r="F74" s="383">
        <f>C74*E74</f>
        <v>64800</v>
      </c>
      <c r="G74" s="452">
        <f>ROUND('Phụ lục 2-Doanh số 2009'!G81/2000,0)</f>
        <v>0</v>
      </c>
      <c r="H74" s="452">
        <f>ROUND('Phụ lục 2-Doanh số 2009'!H81/2000,0)</f>
        <v>0</v>
      </c>
      <c r="I74" s="452">
        <f>ROUND('Phụ lục 2-Doanh số 2009'!I81/2000,0)</f>
        <v>0</v>
      </c>
      <c r="J74" s="452">
        <f>ROUND('Phụ lục 2-Doanh số 2009'!J81/2000,0)</f>
        <v>0</v>
      </c>
      <c r="K74" s="452">
        <f>ROUND('Phụ lục 2-Doanh số 2009'!K81/2000,0)</f>
        <v>0</v>
      </c>
      <c r="L74" s="452">
        <f>ROUND('Phụ lục 2-Doanh số 2009'!L81/1400,0)</f>
        <v>1</v>
      </c>
      <c r="M74" s="452">
        <f>ROUND('Phụ lục 2-Doanh số 2009'!M81/1400,0)</f>
        <v>1</v>
      </c>
      <c r="N74" s="452">
        <f>ROUND('Phụ lục 2-Doanh số 2009'!N81/1400,0)</f>
        <v>1</v>
      </c>
      <c r="O74" s="452">
        <f>ROUND('Phụ lục 2-Doanh số 2009'!O81/1400,0)</f>
        <v>1</v>
      </c>
      <c r="P74" s="452">
        <f>ROUND('Phụ lục 2-Doanh số 2009'!P81/1400,0)</f>
        <v>1</v>
      </c>
      <c r="Q74" s="452">
        <f>ROUND('Phụ lục 2-Doanh số 2009'!Q81/1400,0)</f>
        <v>2</v>
      </c>
      <c r="R74" s="452">
        <f>ROUND('Phụ lục 2-Doanh số 2009'!R81/1400,0)</f>
        <v>2</v>
      </c>
      <c r="S74" s="386" t="s">
        <v>492</v>
      </c>
    </row>
    <row r="75" spans="2:19">
      <c r="B75" s="450" t="s">
        <v>131</v>
      </c>
      <c r="C75" s="437">
        <f>SUM(G75:R75)</f>
        <v>20</v>
      </c>
      <c r="D75" s="384" t="s">
        <v>118</v>
      </c>
      <c r="E75" s="383">
        <f>VLOOKUP(B75,'Giả định chính'!$B$8:$F$16,4,FALSE)</f>
        <v>4800</v>
      </c>
      <c r="F75" s="383">
        <f>C75*E75</f>
        <v>96000</v>
      </c>
      <c r="G75" s="452">
        <f>ROUND('Phụ lục 2-Doanh số 2009'!G81/1000,0)</f>
        <v>0</v>
      </c>
      <c r="H75" s="452">
        <f>ROUND('Phụ lục 2-Doanh số 2009'!H81/1000,0)</f>
        <v>0</v>
      </c>
      <c r="I75" s="452">
        <f>ROUND('Phụ lục 2-Doanh số 2009'!I81/1000,0)</f>
        <v>0</v>
      </c>
      <c r="J75" s="452">
        <f>ROUND('Phụ lục 2-Doanh số 2009'!J81/1000,0)</f>
        <v>0</v>
      </c>
      <c r="K75" s="452">
        <f>ROUND('Phụ lục 2-Doanh số 2009'!K81/1000,0)</f>
        <v>0</v>
      </c>
      <c r="L75" s="452">
        <f>ROUND('Phụ lục 2-Doanh số 2009'!L81/700,0)</f>
        <v>2</v>
      </c>
      <c r="M75" s="452">
        <f>ROUND('Phụ lục 2-Doanh số 2009'!M81/700,0)</f>
        <v>2</v>
      </c>
      <c r="N75" s="452">
        <f>ROUND('Phụ lục 2-Doanh số 2009'!N81/700,0)</f>
        <v>2</v>
      </c>
      <c r="O75" s="452">
        <f>ROUND('Phụ lục 2-Doanh số 2009'!O81/700,0)</f>
        <v>3</v>
      </c>
      <c r="P75" s="452">
        <f>ROUND('Phụ lục 2-Doanh số 2009'!P81/700,0)</f>
        <v>3</v>
      </c>
      <c r="Q75" s="452">
        <f>ROUND('Phụ lục 2-Doanh số 2009'!Q81/700,0)</f>
        <v>3</v>
      </c>
      <c r="R75" s="452">
        <f>ROUND('Phụ lục 2-Doanh số 2009'!R81/700,0)</f>
        <v>5</v>
      </c>
      <c r="S75" s="386" t="s">
        <v>491</v>
      </c>
    </row>
    <row r="76" spans="2:19">
      <c r="B76" s="450" t="s">
        <v>132</v>
      </c>
      <c r="C76" s="437">
        <f>SUM(G76:R76)</f>
        <v>26</v>
      </c>
      <c r="D76" s="384" t="s">
        <v>118</v>
      </c>
      <c r="E76" s="383">
        <f>VLOOKUP(B76,'Giả định chính'!$B$8:$F$16,4,FALSE)</f>
        <v>2400</v>
      </c>
      <c r="F76" s="383">
        <f>C76*E76</f>
        <v>62400</v>
      </c>
      <c r="G76" s="452">
        <f>ROUND('Phụ lục 2-Doanh số 2009'!G81/500,0)</f>
        <v>0</v>
      </c>
      <c r="H76" s="452">
        <f>ROUND('Phụ lục 2-Doanh số 2009'!H81/500,0)</f>
        <v>0</v>
      </c>
      <c r="I76" s="452">
        <f>ROUND('Phụ lục 2-Doanh số 2009'!I81/500,0)</f>
        <v>0</v>
      </c>
      <c r="J76" s="452">
        <f>ROUND('Phụ lục 2-Doanh số 2009'!J81/500,0)</f>
        <v>0</v>
      </c>
      <c r="K76" s="452">
        <f>ROUND('Phụ lục 2-Doanh số 2009'!K81/500,0)</f>
        <v>0</v>
      </c>
      <c r="L76" s="452">
        <f>ROUND('Phụ lục 2-Doanh số 2009'!L81/500,0)</f>
        <v>2</v>
      </c>
      <c r="M76" s="452">
        <f>ROUND('Phụ lục 2-Doanh số 2009'!M81/500,0)</f>
        <v>3</v>
      </c>
      <c r="N76" s="452">
        <f>ROUND('Phụ lục 2-Doanh số 2009'!N81/500,0)</f>
        <v>3</v>
      </c>
      <c r="O76" s="452">
        <f>ROUND('Phụ lục 2-Doanh số 2009'!O81/500,0)</f>
        <v>4</v>
      </c>
      <c r="P76" s="452">
        <f>ROUND('Phụ lục 2-Doanh số 2009'!P81/500,0)</f>
        <v>4</v>
      </c>
      <c r="Q76" s="452">
        <f>ROUND('Phụ lục 2-Doanh số 2009'!Q81/500,0)</f>
        <v>4</v>
      </c>
      <c r="R76" s="452">
        <f>ROUND('Phụ lục 2-Doanh số 2009'!R81/500,0)</f>
        <v>6</v>
      </c>
      <c r="S76" s="386" t="s">
        <v>545</v>
      </c>
    </row>
    <row r="77" spans="2:19">
      <c r="B77" s="382"/>
      <c r="C77" s="396"/>
      <c r="D77" s="397"/>
      <c r="E77" s="396"/>
      <c r="F77" s="396"/>
      <c r="G77" s="398"/>
      <c r="H77" s="398"/>
      <c r="I77" s="398"/>
      <c r="J77" s="398"/>
      <c r="K77" s="398"/>
      <c r="L77" s="398"/>
      <c r="M77" s="398"/>
      <c r="N77" s="398"/>
      <c r="O77" s="398"/>
      <c r="P77" s="398"/>
      <c r="Q77" s="398"/>
      <c r="R77" s="398"/>
      <c r="S77" s="386"/>
    </row>
    <row r="78" spans="2:19" s="381" customFormat="1">
      <c r="B78" s="388" t="s">
        <v>133</v>
      </c>
      <c r="C78" s="400"/>
      <c r="D78" s="401"/>
      <c r="E78" s="402"/>
      <c r="F78" s="402">
        <f t="shared" ref="F78:R78" si="34">SUM(F73:F77)</f>
        <v>327200</v>
      </c>
      <c r="G78" s="403">
        <f t="shared" si="34"/>
        <v>0</v>
      </c>
      <c r="H78" s="403">
        <f t="shared" si="34"/>
        <v>0</v>
      </c>
      <c r="I78" s="403">
        <f t="shared" si="34"/>
        <v>0</v>
      </c>
      <c r="J78" s="403">
        <f t="shared" si="34"/>
        <v>0</v>
      </c>
      <c r="K78" s="403">
        <f t="shared" si="34"/>
        <v>1</v>
      </c>
      <c r="L78" s="403">
        <f t="shared" si="34"/>
        <v>6</v>
      </c>
      <c r="M78" s="403">
        <f t="shared" si="34"/>
        <v>7</v>
      </c>
      <c r="N78" s="403">
        <f t="shared" si="34"/>
        <v>7</v>
      </c>
      <c r="O78" s="403">
        <f t="shared" si="34"/>
        <v>9</v>
      </c>
      <c r="P78" s="403">
        <f t="shared" si="34"/>
        <v>9</v>
      </c>
      <c r="Q78" s="403">
        <f t="shared" si="34"/>
        <v>10</v>
      </c>
      <c r="R78" s="403">
        <f t="shared" si="34"/>
        <v>14</v>
      </c>
      <c r="S78" s="404"/>
    </row>
    <row r="79" spans="2:19" s="374" customFormat="1">
      <c r="B79" s="369"/>
      <c r="C79" s="370"/>
      <c r="D79" s="393"/>
      <c r="E79" s="394"/>
      <c r="F79" s="370"/>
      <c r="G79" s="372"/>
      <c r="H79" s="372"/>
      <c r="I79" s="372"/>
      <c r="J79" s="372"/>
      <c r="K79" s="372"/>
      <c r="L79" s="372"/>
      <c r="M79" s="372"/>
      <c r="N79" s="372"/>
      <c r="O79" s="372"/>
      <c r="P79" s="372"/>
      <c r="Q79" s="372"/>
      <c r="R79" s="372"/>
      <c r="S79" s="373"/>
    </row>
    <row r="80" spans="2:19" s="381" customFormat="1">
      <c r="B80" s="375" t="s">
        <v>134</v>
      </c>
      <c r="C80" s="376"/>
      <c r="D80" s="377"/>
      <c r="E80" s="378"/>
      <c r="F80" s="376"/>
      <c r="G80" s="379">
        <f>G72</f>
        <v>39822</v>
      </c>
      <c r="H80" s="379">
        <f t="shared" ref="H80:R80" si="35">H72</f>
        <v>39853</v>
      </c>
      <c r="I80" s="379">
        <f t="shared" si="35"/>
        <v>39881</v>
      </c>
      <c r="J80" s="379">
        <f t="shared" si="35"/>
        <v>39912</v>
      </c>
      <c r="K80" s="379">
        <f t="shared" si="35"/>
        <v>39942</v>
      </c>
      <c r="L80" s="379">
        <f t="shared" si="35"/>
        <v>39973</v>
      </c>
      <c r="M80" s="379">
        <f t="shared" si="35"/>
        <v>40003</v>
      </c>
      <c r="N80" s="379">
        <f t="shared" si="35"/>
        <v>40034</v>
      </c>
      <c r="O80" s="379">
        <f t="shared" si="35"/>
        <v>40065</v>
      </c>
      <c r="P80" s="379">
        <f t="shared" si="35"/>
        <v>40095</v>
      </c>
      <c r="Q80" s="379">
        <f t="shared" si="35"/>
        <v>40126</v>
      </c>
      <c r="R80" s="379">
        <f t="shared" si="35"/>
        <v>40156</v>
      </c>
      <c r="S80" s="380"/>
    </row>
    <row r="81" spans="2:19">
      <c r="B81" s="382" t="s">
        <v>129</v>
      </c>
      <c r="C81" s="383">
        <f>SUM(G81:R81)</f>
        <v>10.5</v>
      </c>
      <c r="D81" s="384" t="s">
        <v>118</v>
      </c>
      <c r="E81" s="417">
        <f>VLOOKUP(B81,'Giả định chính'!$B$8:$F$16,4,FALSE)</f>
        <v>13000</v>
      </c>
      <c r="F81" s="383">
        <f>C81*E81</f>
        <v>136500</v>
      </c>
      <c r="G81" s="451">
        <v>0.5</v>
      </c>
      <c r="H81" s="451">
        <v>0.5</v>
      </c>
      <c r="I81" s="451">
        <v>0.5</v>
      </c>
      <c r="J81" s="449">
        <v>1</v>
      </c>
      <c r="K81" s="449">
        <v>1</v>
      </c>
      <c r="L81" s="449">
        <v>1</v>
      </c>
      <c r="M81" s="449">
        <v>1</v>
      </c>
      <c r="N81" s="449">
        <v>1</v>
      </c>
      <c r="O81" s="449">
        <v>1</v>
      </c>
      <c r="P81" s="449">
        <v>1</v>
      </c>
      <c r="Q81" s="449">
        <v>1</v>
      </c>
      <c r="R81" s="449">
        <v>1</v>
      </c>
      <c r="S81" s="386"/>
    </row>
    <row r="82" spans="2:19">
      <c r="B82" s="382" t="s">
        <v>140</v>
      </c>
      <c r="C82" s="383">
        <f>SUM(G82:R82)</f>
        <v>8</v>
      </c>
      <c r="D82" s="384" t="s">
        <v>118</v>
      </c>
      <c r="E82" s="383">
        <f>VLOOKUP(B82,'Giả định chính'!$B$8:$F$16,4,FALSE)</f>
        <v>5400</v>
      </c>
      <c r="F82" s="383">
        <f>C82*E82</f>
        <v>43200</v>
      </c>
      <c r="G82" s="449"/>
      <c r="H82" s="449"/>
      <c r="I82" s="449"/>
      <c r="J82" s="449"/>
      <c r="K82" s="449">
        <v>1</v>
      </c>
      <c r="L82" s="449">
        <f t="shared" ref="L82:R82" si="36">K82</f>
        <v>1</v>
      </c>
      <c r="M82" s="449">
        <f t="shared" si="36"/>
        <v>1</v>
      </c>
      <c r="N82" s="449">
        <f t="shared" si="36"/>
        <v>1</v>
      </c>
      <c r="O82" s="449">
        <f t="shared" si="36"/>
        <v>1</v>
      </c>
      <c r="P82" s="449">
        <f t="shared" si="36"/>
        <v>1</v>
      </c>
      <c r="Q82" s="449">
        <f t="shared" si="36"/>
        <v>1</v>
      </c>
      <c r="R82" s="449">
        <f t="shared" si="36"/>
        <v>1</v>
      </c>
      <c r="S82" s="386"/>
    </row>
    <row r="83" spans="2:19">
      <c r="B83" s="382" t="s">
        <v>141</v>
      </c>
      <c r="C83" s="383">
        <f>SUM(G83:R83)</f>
        <v>2</v>
      </c>
      <c r="D83" s="384" t="s">
        <v>118</v>
      </c>
      <c r="E83" s="383">
        <f>VLOOKUP(B83,'Giả định chính'!$B$8:$F$16,4,FALSE)</f>
        <v>3000</v>
      </c>
      <c r="F83" s="383">
        <f>C83*E83</f>
        <v>6000</v>
      </c>
      <c r="G83" s="449"/>
      <c r="H83" s="449"/>
      <c r="I83" s="449"/>
      <c r="J83" s="449"/>
      <c r="K83" s="449"/>
      <c r="L83" s="449"/>
      <c r="M83" s="449"/>
      <c r="N83" s="449"/>
      <c r="O83" s="449"/>
      <c r="P83" s="449"/>
      <c r="Q83" s="449">
        <v>1</v>
      </c>
      <c r="R83" s="449">
        <f>Q83</f>
        <v>1</v>
      </c>
      <c r="S83" s="386"/>
    </row>
    <row r="84" spans="2:19">
      <c r="B84" s="382"/>
      <c r="C84" s="395"/>
      <c r="D84" s="384"/>
      <c r="E84" s="396"/>
      <c r="F84" s="395"/>
      <c r="G84" s="385"/>
      <c r="H84" s="385"/>
      <c r="I84" s="385"/>
      <c r="J84" s="385"/>
      <c r="K84" s="385"/>
      <c r="L84" s="385"/>
      <c r="M84" s="385"/>
      <c r="N84" s="385"/>
      <c r="O84" s="385"/>
      <c r="P84" s="385"/>
      <c r="Q84" s="385"/>
      <c r="R84" s="385"/>
      <c r="S84" s="386"/>
    </row>
    <row r="85" spans="2:19" s="381" customFormat="1">
      <c r="B85" s="388" t="s">
        <v>145</v>
      </c>
      <c r="C85" s="389"/>
      <c r="D85" s="390"/>
      <c r="E85" s="391"/>
      <c r="F85" s="391">
        <f>SUM(F81:F84)</f>
        <v>185700</v>
      </c>
      <c r="G85" s="392">
        <f t="shared" ref="G85:R85" si="37">SUM(G81:G84)</f>
        <v>0.5</v>
      </c>
      <c r="H85" s="392">
        <f t="shared" si="37"/>
        <v>0.5</v>
      </c>
      <c r="I85" s="392">
        <f t="shared" si="37"/>
        <v>0.5</v>
      </c>
      <c r="J85" s="392">
        <f t="shared" si="37"/>
        <v>1</v>
      </c>
      <c r="K85" s="392">
        <f t="shared" si="37"/>
        <v>2</v>
      </c>
      <c r="L85" s="392">
        <f t="shared" si="37"/>
        <v>2</v>
      </c>
      <c r="M85" s="392">
        <f t="shared" si="37"/>
        <v>2</v>
      </c>
      <c r="N85" s="392">
        <f t="shared" si="37"/>
        <v>2</v>
      </c>
      <c r="O85" s="392">
        <f t="shared" si="37"/>
        <v>2</v>
      </c>
      <c r="P85" s="392">
        <f t="shared" si="37"/>
        <v>2</v>
      </c>
      <c r="Q85" s="392">
        <f t="shared" si="37"/>
        <v>3</v>
      </c>
      <c r="R85" s="392">
        <f t="shared" si="37"/>
        <v>3</v>
      </c>
      <c r="S85" s="392"/>
    </row>
    <row r="86" spans="2:19" s="411" customFormat="1">
      <c r="B86" s="405"/>
      <c r="C86" s="406"/>
      <c r="D86" s="407"/>
      <c r="E86" s="408"/>
      <c r="F86" s="406"/>
      <c r="G86" s="409"/>
      <c r="H86" s="409"/>
      <c r="I86" s="409"/>
      <c r="J86" s="409"/>
      <c r="K86" s="409"/>
      <c r="L86" s="409"/>
      <c r="M86" s="409"/>
      <c r="N86" s="409"/>
      <c r="O86" s="409"/>
      <c r="P86" s="409"/>
      <c r="Q86" s="409"/>
      <c r="R86" s="409"/>
      <c r="S86" s="410"/>
    </row>
    <row r="87" spans="2:19" s="381" customFormat="1">
      <c r="B87" s="375" t="s">
        <v>135</v>
      </c>
      <c r="C87" s="376"/>
      <c r="D87" s="377"/>
      <c r="E87" s="378"/>
      <c r="F87" s="376"/>
      <c r="G87" s="379">
        <f t="shared" ref="G87:S87" si="38">G80</f>
        <v>39822</v>
      </c>
      <c r="H87" s="379">
        <f t="shared" si="38"/>
        <v>39853</v>
      </c>
      <c r="I87" s="379">
        <f t="shared" si="38"/>
        <v>39881</v>
      </c>
      <c r="J87" s="379">
        <f t="shared" si="38"/>
        <v>39912</v>
      </c>
      <c r="K87" s="379">
        <f t="shared" si="38"/>
        <v>39942</v>
      </c>
      <c r="L87" s="379">
        <f t="shared" si="38"/>
        <v>39973</v>
      </c>
      <c r="M87" s="379">
        <f t="shared" si="38"/>
        <v>40003</v>
      </c>
      <c r="N87" s="379">
        <f t="shared" si="38"/>
        <v>40034</v>
      </c>
      <c r="O87" s="379">
        <f t="shared" si="38"/>
        <v>40065</v>
      </c>
      <c r="P87" s="379">
        <f t="shared" si="38"/>
        <v>40095</v>
      </c>
      <c r="Q87" s="379">
        <f t="shared" si="38"/>
        <v>40126</v>
      </c>
      <c r="R87" s="379">
        <f t="shared" si="38"/>
        <v>40156</v>
      </c>
      <c r="S87" s="380">
        <f t="shared" si="38"/>
        <v>0</v>
      </c>
    </row>
    <row r="88" spans="2:19">
      <c r="B88" s="382" t="s">
        <v>129</v>
      </c>
      <c r="C88" s="383">
        <f>SUM(G88:R88)</f>
        <v>10.5</v>
      </c>
      <c r="D88" s="384" t="s">
        <v>118</v>
      </c>
      <c r="E88" s="417">
        <f>VLOOKUP(B88,'Giả định chính'!$B$8:$F$16,4,FALSE)</f>
        <v>13000</v>
      </c>
      <c r="F88" s="383">
        <f>C88*E88</f>
        <v>136500</v>
      </c>
      <c r="G88" s="452">
        <v>0.5</v>
      </c>
      <c r="H88" s="452">
        <v>0.5</v>
      </c>
      <c r="I88" s="451">
        <v>0.5</v>
      </c>
      <c r="J88" s="449">
        <v>1</v>
      </c>
      <c r="K88" s="449">
        <v>1</v>
      </c>
      <c r="L88" s="449">
        <v>1</v>
      </c>
      <c r="M88" s="449">
        <v>1</v>
      </c>
      <c r="N88" s="449">
        <v>1</v>
      </c>
      <c r="O88" s="449">
        <v>1</v>
      </c>
      <c r="P88" s="449">
        <v>1</v>
      </c>
      <c r="Q88" s="449">
        <v>1</v>
      </c>
      <c r="R88" s="449">
        <v>1</v>
      </c>
      <c r="S88" s="386"/>
    </row>
    <row r="89" spans="2:19">
      <c r="B89" s="382" t="s">
        <v>140</v>
      </c>
      <c r="C89" s="383">
        <f>SUM(G89:R89)</f>
        <v>9</v>
      </c>
      <c r="D89" s="384" t="s">
        <v>118</v>
      </c>
      <c r="E89" s="383">
        <f>VLOOKUP(B89,'Giả định chính'!$B$8:$F$16,4,FALSE)</f>
        <v>5400</v>
      </c>
      <c r="F89" s="383">
        <f>C89*E89</f>
        <v>48600</v>
      </c>
      <c r="G89" s="449"/>
      <c r="H89" s="449"/>
      <c r="I89" s="449"/>
      <c r="J89" s="449">
        <v>1</v>
      </c>
      <c r="K89" s="449">
        <f>J89</f>
        <v>1</v>
      </c>
      <c r="L89" s="449">
        <f>K89</f>
        <v>1</v>
      </c>
      <c r="M89" s="449">
        <f t="shared" ref="M89:R89" si="39">L89</f>
        <v>1</v>
      </c>
      <c r="N89" s="449">
        <f t="shared" si="39"/>
        <v>1</v>
      </c>
      <c r="O89" s="449">
        <f t="shared" si="39"/>
        <v>1</v>
      </c>
      <c r="P89" s="449">
        <f t="shared" si="39"/>
        <v>1</v>
      </c>
      <c r="Q89" s="449">
        <f t="shared" si="39"/>
        <v>1</v>
      </c>
      <c r="R89" s="449">
        <f t="shared" si="39"/>
        <v>1</v>
      </c>
      <c r="S89" s="386"/>
    </row>
    <row r="90" spans="2:19">
      <c r="B90" s="382" t="s">
        <v>141</v>
      </c>
      <c r="C90" s="383">
        <f>SUM(G90:R90)</f>
        <v>0</v>
      </c>
      <c r="D90" s="384" t="s">
        <v>118</v>
      </c>
      <c r="E90" s="383">
        <f>VLOOKUP(B90,'Giả định chính'!$B$8:$F$16,4,FALSE)</f>
        <v>3000</v>
      </c>
      <c r="F90" s="383">
        <f>C90*E90</f>
        <v>0</v>
      </c>
      <c r="G90" s="449"/>
      <c r="H90" s="449"/>
      <c r="I90" s="449"/>
      <c r="J90" s="449"/>
      <c r="K90" s="449"/>
      <c r="L90" s="449"/>
      <c r="M90" s="449"/>
      <c r="N90" s="449"/>
      <c r="O90" s="449"/>
      <c r="P90" s="449">
        <f>O90</f>
        <v>0</v>
      </c>
      <c r="Q90" s="449">
        <f>P90</f>
        <v>0</v>
      </c>
      <c r="R90" s="449">
        <f>Q90</f>
        <v>0</v>
      </c>
      <c r="S90" s="386"/>
    </row>
    <row r="91" spans="2:19">
      <c r="B91" s="382"/>
      <c r="C91" s="395"/>
      <c r="D91" s="384"/>
      <c r="E91" s="395"/>
      <c r="F91" s="395"/>
      <c r="G91" s="385"/>
      <c r="H91" s="385"/>
      <c r="I91" s="385"/>
      <c r="J91" s="385"/>
      <c r="K91" s="385"/>
      <c r="L91" s="385"/>
      <c r="M91" s="385"/>
      <c r="N91" s="385"/>
      <c r="O91" s="385"/>
      <c r="P91" s="385"/>
      <c r="Q91" s="385"/>
      <c r="R91" s="385"/>
      <c r="S91" s="386"/>
    </row>
    <row r="92" spans="2:19" s="381" customFormat="1">
      <c r="B92" s="388" t="s">
        <v>145</v>
      </c>
      <c r="C92" s="389"/>
      <c r="D92" s="390"/>
      <c r="E92" s="391"/>
      <c r="F92" s="391">
        <f>F88+F89+F90</f>
        <v>185100</v>
      </c>
      <c r="G92" s="392">
        <f>SUM(G88:G89)</f>
        <v>0.5</v>
      </c>
      <c r="H92" s="392">
        <f>SUM(H88:H89)</f>
        <v>0.5</v>
      </c>
      <c r="I92" s="392">
        <f>SUM(I88:I90)</f>
        <v>0.5</v>
      </c>
      <c r="J92" s="392">
        <f t="shared" ref="J92:R92" si="40">SUM(J88:J90)</f>
        <v>2</v>
      </c>
      <c r="K92" s="392">
        <f t="shared" si="40"/>
        <v>2</v>
      </c>
      <c r="L92" s="392">
        <f t="shared" si="40"/>
        <v>2</v>
      </c>
      <c r="M92" s="392">
        <f t="shared" si="40"/>
        <v>2</v>
      </c>
      <c r="N92" s="392">
        <f t="shared" si="40"/>
        <v>2</v>
      </c>
      <c r="O92" s="392">
        <f t="shared" si="40"/>
        <v>2</v>
      </c>
      <c r="P92" s="392">
        <f t="shared" si="40"/>
        <v>2</v>
      </c>
      <c r="Q92" s="392">
        <f t="shared" si="40"/>
        <v>2</v>
      </c>
      <c r="R92" s="392">
        <f t="shared" si="40"/>
        <v>2</v>
      </c>
      <c r="S92" s="392"/>
    </row>
    <row r="93" spans="2:19" s="387" customFormat="1">
      <c r="B93" s="412"/>
      <c r="C93" s="413"/>
      <c r="D93" s="414"/>
      <c r="E93" s="413"/>
      <c r="F93" s="413"/>
      <c r="G93" s="415"/>
      <c r="H93" s="415"/>
      <c r="I93" s="415"/>
      <c r="J93" s="415"/>
      <c r="K93" s="415"/>
      <c r="L93" s="415"/>
      <c r="M93" s="415"/>
      <c r="N93" s="415"/>
      <c r="O93" s="415"/>
      <c r="P93" s="415"/>
      <c r="Q93" s="415"/>
      <c r="R93" s="415"/>
      <c r="S93" s="415"/>
    </row>
    <row r="94" spans="2:19" s="381" customFormat="1">
      <c r="B94" s="375" t="s">
        <v>221</v>
      </c>
      <c r="C94" s="376"/>
      <c r="D94" s="377"/>
      <c r="E94" s="378"/>
      <c r="F94" s="376"/>
      <c r="G94" s="379">
        <f t="shared" ref="G94:R94" si="41">G87</f>
        <v>39822</v>
      </c>
      <c r="H94" s="379">
        <f t="shared" si="41"/>
        <v>39853</v>
      </c>
      <c r="I94" s="379">
        <f t="shared" si="41"/>
        <v>39881</v>
      </c>
      <c r="J94" s="379">
        <f t="shared" si="41"/>
        <v>39912</v>
      </c>
      <c r="K94" s="379">
        <f t="shared" si="41"/>
        <v>39942</v>
      </c>
      <c r="L94" s="379">
        <f t="shared" si="41"/>
        <v>39973</v>
      </c>
      <c r="M94" s="379">
        <f t="shared" si="41"/>
        <v>40003</v>
      </c>
      <c r="N94" s="379">
        <f t="shared" si="41"/>
        <v>40034</v>
      </c>
      <c r="O94" s="379">
        <f t="shared" si="41"/>
        <v>40065</v>
      </c>
      <c r="P94" s="379">
        <f t="shared" si="41"/>
        <v>40095</v>
      </c>
      <c r="Q94" s="379">
        <f t="shared" si="41"/>
        <v>40126</v>
      </c>
      <c r="R94" s="379">
        <f t="shared" si="41"/>
        <v>40156</v>
      </c>
      <c r="S94" s="380"/>
    </row>
    <row r="95" spans="2:19" s="387" customFormat="1">
      <c r="B95" s="382" t="s">
        <v>129</v>
      </c>
      <c r="C95" s="417">
        <f>SUM(G95:R95)</f>
        <v>11</v>
      </c>
      <c r="D95" s="384" t="s">
        <v>118</v>
      </c>
      <c r="E95" s="417">
        <f>VLOOKUP(B95,'Giả định chính'!$B$8:$F$16,4,FALSE)</f>
        <v>13000</v>
      </c>
      <c r="F95" s="417">
        <f>C95*E95</f>
        <v>143000</v>
      </c>
      <c r="G95" s="453"/>
      <c r="H95" s="453">
        <v>1</v>
      </c>
      <c r="I95" s="449">
        <v>1</v>
      </c>
      <c r="J95" s="449">
        <v>1</v>
      </c>
      <c r="K95" s="449">
        <v>1</v>
      </c>
      <c r="L95" s="449">
        <v>1</v>
      </c>
      <c r="M95" s="449">
        <v>1</v>
      </c>
      <c r="N95" s="449">
        <v>1</v>
      </c>
      <c r="O95" s="449">
        <v>1</v>
      </c>
      <c r="P95" s="449">
        <v>1</v>
      </c>
      <c r="Q95" s="449">
        <v>1</v>
      </c>
      <c r="R95" s="449">
        <v>1</v>
      </c>
      <c r="S95" s="420" t="s">
        <v>226</v>
      </c>
    </row>
    <row r="96" spans="2:19" s="387" customFormat="1">
      <c r="B96" s="382" t="s">
        <v>140</v>
      </c>
      <c r="C96" s="383">
        <f>SUM(G96:R96)</f>
        <v>0</v>
      </c>
      <c r="D96" s="384" t="s">
        <v>118</v>
      </c>
      <c r="E96" s="383">
        <f>VLOOKUP(B96,'Giả định chính'!$B$8:$F$16,4,FALSE)</f>
        <v>5400</v>
      </c>
      <c r="F96" s="383">
        <f>C96*E96</f>
        <v>0</v>
      </c>
      <c r="G96" s="449"/>
      <c r="H96" s="449"/>
      <c r="I96" s="449"/>
      <c r="J96" s="449"/>
      <c r="K96" s="449"/>
      <c r="L96" s="449"/>
      <c r="M96" s="449"/>
      <c r="N96" s="449"/>
      <c r="O96" s="449"/>
      <c r="P96" s="449"/>
      <c r="Q96" s="449"/>
      <c r="R96" s="449"/>
      <c r="S96" s="386" t="s">
        <v>226</v>
      </c>
    </row>
    <row r="97" spans="2:19" s="387" customFormat="1">
      <c r="B97" s="382" t="s">
        <v>141</v>
      </c>
      <c r="C97" s="383">
        <f>SUM(G97:R97)</f>
        <v>11</v>
      </c>
      <c r="D97" s="384" t="s">
        <v>118</v>
      </c>
      <c r="E97" s="383">
        <f>VLOOKUP(B97,'Giả định chính'!$B$8:$F$16,4,FALSE)</f>
        <v>3000</v>
      </c>
      <c r="F97" s="383">
        <f>C97*E97</f>
        <v>33000</v>
      </c>
      <c r="G97" s="449"/>
      <c r="H97" s="449">
        <v>1</v>
      </c>
      <c r="I97" s="449">
        <v>1</v>
      </c>
      <c r="J97" s="449">
        <v>1</v>
      </c>
      <c r="K97" s="449">
        <v>1</v>
      </c>
      <c r="L97" s="449">
        <v>1</v>
      </c>
      <c r="M97" s="449">
        <v>1</v>
      </c>
      <c r="N97" s="449">
        <v>1</v>
      </c>
      <c r="O97" s="449">
        <v>1</v>
      </c>
      <c r="P97" s="449">
        <v>1</v>
      </c>
      <c r="Q97" s="449">
        <v>1</v>
      </c>
      <c r="R97" s="449">
        <v>1</v>
      </c>
      <c r="S97" s="386"/>
    </row>
    <row r="98" spans="2:19" s="387" customFormat="1">
      <c r="B98" s="382"/>
      <c r="C98" s="396"/>
      <c r="D98" s="397"/>
      <c r="E98" s="396"/>
      <c r="F98" s="396"/>
      <c r="G98" s="398"/>
      <c r="H98" s="398"/>
      <c r="I98" s="398"/>
      <c r="J98" s="398"/>
      <c r="K98" s="398"/>
      <c r="L98" s="398"/>
      <c r="M98" s="398"/>
      <c r="N98" s="398"/>
      <c r="O98" s="398"/>
      <c r="P98" s="398"/>
      <c r="Q98" s="398"/>
      <c r="R98" s="398"/>
      <c r="S98" s="386"/>
    </row>
    <row r="99" spans="2:19" s="387" customFormat="1">
      <c r="B99" s="388" t="s">
        <v>142</v>
      </c>
      <c r="C99" s="400"/>
      <c r="D99" s="401"/>
      <c r="E99" s="402"/>
      <c r="F99" s="402">
        <f t="shared" ref="F99:R99" si="42">SUM(F95:F98)</f>
        <v>176000</v>
      </c>
      <c r="G99" s="403">
        <f t="shared" si="42"/>
        <v>0</v>
      </c>
      <c r="H99" s="403">
        <f t="shared" si="42"/>
        <v>2</v>
      </c>
      <c r="I99" s="403">
        <f t="shared" si="42"/>
        <v>2</v>
      </c>
      <c r="J99" s="403">
        <f t="shared" si="42"/>
        <v>2</v>
      </c>
      <c r="K99" s="403">
        <f t="shared" si="42"/>
        <v>2</v>
      </c>
      <c r="L99" s="403">
        <f t="shared" si="42"/>
        <v>2</v>
      </c>
      <c r="M99" s="403">
        <f t="shared" si="42"/>
        <v>2</v>
      </c>
      <c r="N99" s="403">
        <f t="shared" si="42"/>
        <v>2</v>
      </c>
      <c r="O99" s="403">
        <f t="shared" si="42"/>
        <v>2</v>
      </c>
      <c r="P99" s="403">
        <f t="shared" si="42"/>
        <v>2</v>
      </c>
      <c r="Q99" s="403">
        <f t="shared" si="42"/>
        <v>2</v>
      </c>
      <c r="R99" s="403">
        <f t="shared" si="42"/>
        <v>2</v>
      </c>
      <c r="S99" s="404"/>
    </row>
    <row r="100" spans="2:19" s="387" customFormat="1">
      <c r="B100" s="412"/>
      <c r="C100" s="415"/>
      <c r="D100" s="454"/>
      <c r="E100" s="415"/>
      <c r="F100" s="415"/>
      <c r="G100" s="415"/>
      <c r="H100" s="415"/>
      <c r="I100" s="415"/>
      <c r="J100" s="415"/>
      <c r="K100" s="415"/>
      <c r="L100" s="415"/>
      <c r="M100" s="415"/>
      <c r="N100" s="415"/>
      <c r="O100" s="415"/>
      <c r="P100" s="415"/>
      <c r="Q100" s="415"/>
      <c r="R100" s="415"/>
      <c r="S100" s="415"/>
    </row>
    <row r="101" spans="2:19" s="327" customFormat="1">
      <c r="B101" s="422" t="s">
        <v>222</v>
      </c>
      <c r="C101" s="423"/>
      <c r="D101" s="424"/>
      <c r="E101" s="425"/>
      <c r="F101" s="425">
        <f>F70+F78+F85+F92+F99</f>
        <v>1186000</v>
      </c>
      <c r="G101" s="425">
        <f t="shared" ref="G101:R101" si="43">G70+G78+G85+G92+G99</f>
        <v>2</v>
      </c>
      <c r="H101" s="425">
        <f t="shared" si="43"/>
        <v>4</v>
      </c>
      <c r="I101" s="425">
        <f t="shared" si="43"/>
        <v>4</v>
      </c>
      <c r="J101" s="425">
        <f t="shared" si="43"/>
        <v>6</v>
      </c>
      <c r="K101" s="425">
        <f t="shared" si="43"/>
        <v>8</v>
      </c>
      <c r="L101" s="425">
        <f t="shared" si="43"/>
        <v>13</v>
      </c>
      <c r="M101" s="425">
        <f t="shared" si="43"/>
        <v>14</v>
      </c>
      <c r="N101" s="425">
        <f t="shared" si="43"/>
        <v>14</v>
      </c>
      <c r="O101" s="425">
        <f t="shared" si="43"/>
        <v>16</v>
      </c>
      <c r="P101" s="425">
        <f t="shared" si="43"/>
        <v>16</v>
      </c>
      <c r="Q101" s="425">
        <f t="shared" si="43"/>
        <v>18</v>
      </c>
      <c r="R101" s="425">
        <f t="shared" si="43"/>
        <v>22</v>
      </c>
      <c r="S101" s="426"/>
    </row>
  </sheetData>
  <customSheetViews>
    <customSheetView guid="{8CD3C882-7D3C-4E0F-A3BB-E1D5913F109E}" fitToPage="1" showRuler="0" topLeftCell="A205">
      <selection activeCell="G250" sqref="G250"/>
      <rowBreaks count="4" manualBreakCount="4">
        <brk id="77" max="16383" man="1"/>
        <brk id="84" max="16383" man="1"/>
        <brk id="119" max="16383" man="1"/>
        <brk id="155" max="16383" man="1"/>
      </rowBreaks>
      <colBreaks count="3" manualBreakCount="3">
        <brk id="1" max="1048575" man="1"/>
        <brk id="30" max="1048575" man="1"/>
        <brk id="32" max="1048575" man="1"/>
      </colBreaks>
      <pageMargins left="0.35" right="0.19" top="0.4" bottom="0.59" header="0.32" footer="0.33"/>
      <pageSetup scale="42" fitToHeight="3" orientation="landscape" r:id="rId1"/>
      <headerFooter alignWithMargins="0">
        <oddFooter>&amp;L&amp;A&amp;CStoxPlus, the Finance Centre&amp;R&amp;P</oddFooter>
      </headerFooter>
    </customSheetView>
    <customSheetView guid="{28702B47-9400-4D44-8189-4CAC6BEE69E2}" scale="85" fitToPage="1" hiddenRows="1" showRuler="0">
      <selection activeCell="F26" sqref="F26"/>
      <rowBreaks count="1" manualBreakCount="1">
        <brk id="112" max="16383" man="1"/>
      </rowBreaks>
      <colBreaks count="1" manualBreakCount="1">
        <brk id="1" max="1048575" man="1"/>
      </colBreaks>
      <pageMargins left="0.35" right="0.19" top="0.4" bottom="0.59" header="0.32" footer="0.33"/>
      <pageSetup scale="49" fitToHeight="3" orientation="landscape" r:id="rId2"/>
      <headerFooter alignWithMargins="0"/>
    </customSheetView>
    <customSheetView guid="{2049E0F3-D451-4732-949B-2EE19D3E5829}" showPageBreaks="1" fitToPage="1" showRuler="0">
      <rowBreaks count="5" manualBreakCount="5">
        <brk id="77" max="16383" man="1"/>
        <brk id="84" max="16383" man="1"/>
        <brk id="119" max="16383" man="1"/>
        <brk id="169" max="16383" man="1"/>
        <brk id="255" max="16383" man="1"/>
      </rowBreaks>
      <colBreaks count="3" manualBreakCount="3">
        <brk id="1" max="1048575" man="1"/>
        <brk id="27" max="1048575" man="1"/>
        <brk id="32" max="1048575" man="1"/>
      </colBreaks>
      <pageMargins left="0.35" right="0.19" top="0.4" bottom="0.59" header="0.32" footer="0.33"/>
      <pageSetup scale="42" fitToHeight="3" orientation="landscape" r:id="rId3"/>
      <headerFooter alignWithMargins="0">
        <oddFooter>&amp;L&amp;A&amp;R&amp;9The Best Research and Financial Information Portal in Vietnam</oddFooter>
      </headerFooter>
    </customSheetView>
    <customSheetView guid="{79CAE85A-0F9A-4CCF-8334-A798A820F2E5}" fitToPage="1" topLeftCell="A205">
      <selection activeCell="G250" sqref="G250"/>
      <rowBreaks count="3" manualBreakCount="3">
        <brk id="78" max="16383" man="1"/>
        <brk id="128" max="16383" man="1"/>
        <brk id="164" max="16383" man="1"/>
      </rowBreaks>
      <colBreaks count="3" manualBreakCount="3">
        <brk id="1" max="1048575" man="1"/>
        <brk id="27" max="1048575" man="1"/>
        <brk id="29" max="1048575" man="1"/>
      </colBreaks>
      <pageMargins left="0.35" right="0.19" top="0.4" bottom="0.59" header="0.32" footer="0.33"/>
      <pageSetup scale="46" fitToHeight="3" orientation="landscape" r:id="rId4"/>
      <headerFooter alignWithMargins="0">
        <oddFooter>&amp;L&amp;A&amp;CStoxPlus, the Finance Centre&amp;R&amp;P</oddFooter>
      </headerFooter>
    </customSheetView>
  </customSheetViews>
  <mergeCells count="1">
    <mergeCell ref="B60:C60"/>
  </mergeCells>
  <phoneticPr fontId="2" type="noConversion"/>
  <pageMargins left="0.35" right="0.19" top="0.4" bottom="0.59" header="0.32" footer="0.33"/>
  <pageSetup scale="65" fitToHeight="3" orientation="landscape" r:id="rId5"/>
  <headerFooter alignWithMargins="0">
    <oddFooter>&amp;L&amp;A&amp;CStoxPlus, the Finance Centre&amp;R&amp;P</oddFooter>
  </headerFooter>
  <rowBreaks count="2" manualBreakCount="2">
    <brk id="46" max="16383" man="1"/>
    <brk id="70" max="16383" man="1"/>
  </rowBreaks>
  <colBreaks count="3" manualBreakCount="3">
    <brk id="1" max="1048575" man="1"/>
    <brk id="21" max="1048575" man="1"/>
    <brk id="23" max="1048575" man="1"/>
  </colBreaks>
</worksheet>
</file>

<file path=xl/worksheets/sheet17.xml><?xml version="1.0" encoding="utf-8"?>
<worksheet xmlns="http://schemas.openxmlformats.org/spreadsheetml/2006/main" xmlns:r="http://schemas.openxmlformats.org/officeDocument/2006/relationships">
  <sheetPr codeName="Sheet18"/>
  <dimension ref="B1:J21"/>
  <sheetViews>
    <sheetView workbookViewId="0">
      <selection activeCell="C19" sqref="C19"/>
    </sheetView>
  </sheetViews>
  <sheetFormatPr defaultRowHeight="12.75"/>
  <cols>
    <col min="1" max="1" width="2.42578125" style="219" customWidth="1"/>
    <col min="2" max="2" width="33.85546875" style="219" customWidth="1"/>
    <col min="3" max="3" width="8.140625" style="219" customWidth="1"/>
    <col min="4" max="5" width="10.5703125" style="219" customWidth="1"/>
    <col min="6" max="6" width="12.140625" style="219" customWidth="1"/>
    <col min="7" max="7" width="10.28515625" style="219" bestFit="1" customWidth="1"/>
    <col min="8" max="8" width="10.85546875" style="219" customWidth="1"/>
    <col min="9" max="16384" width="9.140625" style="219"/>
  </cols>
  <sheetData>
    <row r="1" spans="2:10" ht="15.75">
      <c r="B1" s="505" t="s">
        <v>508</v>
      </c>
      <c r="D1" s="544"/>
    </row>
    <row r="2" spans="2:10">
      <c r="B2" s="484" t="s">
        <v>300</v>
      </c>
      <c r="D2" s="544"/>
    </row>
    <row r="3" spans="2:10">
      <c r="B3" s="796"/>
      <c r="D3" s="544"/>
    </row>
    <row r="4" spans="2:10">
      <c r="D4" s="544"/>
    </row>
    <row r="5" spans="2:10">
      <c r="B5" s="831" t="s">
        <v>146</v>
      </c>
      <c r="C5" s="832"/>
      <c r="D5" s="833"/>
      <c r="E5" s="834"/>
      <c r="F5" s="835"/>
      <c r="G5" s="835"/>
      <c r="H5" s="834"/>
    </row>
    <row r="6" spans="2:10">
      <c r="B6" s="836"/>
      <c r="C6" s="837"/>
      <c r="D6" s="836"/>
      <c r="E6" s="838"/>
      <c r="F6" s="839"/>
      <c r="G6" s="839"/>
      <c r="H6" s="838"/>
    </row>
    <row r="7" spans="2:10" s="752" customFormat="1" ht="13.5" thickBot="1">
      <c r="B7" s="1094" t="s">
        <v>462</v>
      </c>
      <c r="C7" s="840"/>
      <c r="D7" s="841" t="s">
        <v>150</v>
      </c>
      <c r="E7" s="841" t="s">
        <v>151</v>
      </c>
      <c r="F7" s="841" t="s">
        <v>152</v>
      </c>
      <c r="G7" s="841" t="s">
        <v>153</v>
      </c>
      <c r="H7" s="841" t="s">
        <v>154</v>
      </c>
      <c r="I7" s="842"/>
      <c r="J7" s="843"/>
    </row>
    <row r="8" spans="2:10">
      <c r="B8" s="844" t="str">
        <f>'Phụ lục 12-Chi HĐ 2009'!B7</f>
        <v>Thông tin liên lạc</v>
      </c>
      <c r="C8" s="845"/>
      <c r="D8" s="590">
        <f>'Phụ lục 12-Chi HĐ 2009'!D7</f>
        <v>89258.541666666657</v>
      </c>
      <c r="E8" s="590">
        <f t="shared" ref="E8:H11" si="0">(1+E17)*D8</f>
        <v>107110.24999999999</v>
      </c>
      <c r="F8" s="590">
        <f t="shared" si="0"/>
        <v>128532.29999999997</v>
      </c>
      <c r="G8" s="590">
        <f t="shared" si="0"/>
        <v>154238.75999999995</v>
      </c>
      <c r="H8" s="846">
        <f t="shared" si="0"/>
        <v>185086.51199999993</v>
      </c>
    </row>
    <row r="9" spans="2:10">
      <c r="B9" s="844" t="str">
        <f>'Phụ lục 12-Chi HĐ 2009'!B8</f>
        <v>PR và Marketing</v>
      </c>
      <c r="C9" s="845"/>
      <c r="D9" s="590">
        <f>'Phụ lục 12-Chi HĐ 2009'!D8</f>
        <v>205000</v>
      </c>
      <c r="E9" s="590">
        <f t="shared" si="0"/>
        <v>266500</v>
      </c>
      <c r="F9" s="590">
        <f t="shared" si="0"/>
        <v>319800</v>
      </c>
      <c r="G9" s="590">
        <f t="shared" si="0"/>
        <v>351780</v>
      </c>
      <c r="H9" s="846">
        <f t="shared" si="0"/>
        <v>369369</v>
      </c>
    </row>
    <row r="10" spans="2:10">
      <c r="B10" s="844" t="str">
        <f>'Phụ lục 12-Chi HĐ 2009'!B9</f>
        <v>Thuê văn phòng và chi phí văn phòng</v>
      </c>
      <c r="C10" s="845"/>
      <c r="D10" s="590">
        <f>'Phụ lục 12-Chi HĐ 2009'!D9</f>
        <v>252850</v>
      </c>
      <c r="E10" s="590">
        <f t="shared" si="0"/>
        <v>303420</v>
      </c>
      <c r="F10" s="590">
        <f t="shared" si="0"/>
        <v>364104</v>
      </c>
      <c r="G10" s="590">
        <f t="shared" si="0"/>
        <v>436924.8</v>
      </c>
      <c r="H10" s="846">
        <f t="shared" si="0"/>
        <v>524309.76000000001</v>
      </c>
    </row>
    <row r="11" spans="2:10">
      <c r="B11" s="844" t="str">
        <f>'Phụ lục 12-Chi HĐ 2009'!B10</f>
        <v>Chi phí hoạt động khác</v>
      </c>
      <c r="C11" s="847"/>
      <c r="D11" s="590">
        <f>'Phụ lục 12-Chi HĐ 2009'!D10</f>
        <v>478000</v>
      </c>
      <c r="E11" s="590">
        <f t="shared" si="0"/>
        <v>573600</v>
      </c>
      <c r="F11" s="590">
        <f t="shared" si="0"/>
        <v>688320</v>
      </c>
      <c r="G11" s="590">
        <f t="shared" si="0"/>
        <v>825984</v>
      </c>
      <c r="H11" s="848">
        <f t="shared" si="0"/>
        <v>991180.79999999993</v>
      </c>
    </row>
    <row r="12" spans="2:10">
      <c r="B12" s="849" t="s">
        <v>187</v>
      </c>
      <c r="C12" s="850"/>
      <c r="D12" s="851">
        <f>SUM(D8:D11)</f>
        <v>1025108.5416666666</v>
      </c>
      <c r="E12" s="851">
        <f>SUM(E8:E11)</f>
        <v>1250630.25</v>
      </c>
      <c r="F12" s="851">
        <f>SUM(F8:F11)</f>
        <v>1500756.3</v>
      </c>
      <c r="G12" s="851">
        <f>SUM(G8:G11)</f>
        <v>1768927.56</v>
      </c>
      <c r="H12" s="852">
        <f>SUM(H8:H11)</f>
        <v>2069946.0719999997</v>
      </c>
    </row>
    <row r="14" spans="2:10">
      <c r="D14" s="830"/>
      <c r="E14" s="830"/>
      <c r="F14" s="830"/>
      <c r="G14" s="830"/>
      <c r="H14" s="830"/>
    </row>
    <row r="16" spans="2:10" ht="13.5" thickBot="1">
      <c r="B16" s="1094" t="s">
        <v>462</v>
      </c>
      <c r="C16" s="840"/>
      <c r="D16" s="841" t="s">
        <v>150</v>
      </c>
      <c r="E16" s="841" t="s">
        <v>151</v>
      </c>
      <c r="F16" s="841" t="s">
        <v>152</v>
      </c>
      <c r="G16" s="841" t="s">
        <v>153</v>
      </c>
      <c r="H16" s="841" t="s">
        <v>154</v>
      </c>
    </row>
    <row r="17" spans="2:8">
      <c r="B17" s="853" t="str">
        <f>B8</f>
        <v>Thông tin liên lạc</v>
      </c>
      <c r="C17" s="854"/>
      <c r="D17" s="855">
        <v>0</v>
      </c>
      <c r="E17" s="856">
        <v>0.2</v>
      </c>
      <c r="F17" s="856">
        <v>0.2</v>
      </c>
      <c r="G17" s="856">
        <v>0.2</v>
      </c>
      <c r="H17" s="857">
        <v>0.2</v>
      </c>
    </row>
    <row r="18" spans="2:8">
      <c r="B18" s="844" t="str">
        <f>B9</f>
        <v>PR và Marketing</v>
      </c>
      <c r="C18" s="845"/>
      <c r="D18" s="590">
        <v>0</v>
      </c>
      <c r="E18" s="858">
        <v>0.3</v>
      </c>
      <c r="F18" s="858">
        <v>0.2</v>
      </c>
      <c r="G18" s="858">
        <v>0.1</v>
      </c>
      <c r="H18" s="859">
        <v>0.05</v>
      </c>
    </row>
    <row r="19" spans="2:8">
      <c r="B19" s="844" t="str">
        <f>B10</f>
        <v>Thuê văn phòng và chi phí văn phòng</v>
      </c>
      <c r="C19" s="845"/>
      <c r="D19" s="590">
        <v>0</v>
      </c>
      <c r="E19" s="858">
        <v>0.2</v>
      </c>
      <c r="F19" s="858">
        <v>0.2</v>
      </c>
      <c r="G19" s="858">
        <v>0.2</v>
      </c>
      <c r="H19" s="859">
        <v>0.2</v>
      </c>
    </row>
    <row r="20" spans="2:8">
      <c r="B20" s="860" t="str">
        <f>B11</f>
        <v>Chi phí hoạt động khác</v>
      </c>
      <c r="C20" s="847"/>
      <c r="D20" s="861">
        <v>0</v>
      </c>
      <c r="E20" s="862">
        <v>0.2</v>
      </c>
      <c r="F20" s="862">
        <v>0.2</v>
      </c>
      <c r="G20" s="862">
        <v>0.2</v>
      </c>
      <c r="H20" s="863">
        <v>0.2</v>
      </c>
    </row>
    <row r="21" spans="2:8" s="493" customFormat="1">
      <c r="B21" s="864"/>
      <c r="C21" s="845"/>
      <c r="D21" s="865"/>
      <c r="E21" s="866"/>
      <c r="F21" s="867"/>
      <c r="G21" s="867"/>
      <c r="H21" s="845"/>
    </row>
  </sheetData>
  <customSheetViews>
    <customSheetView guid="{8CD3C882-7D3C-4E0F-A3BB-E1D5913F109E}" showRuler="0" topLeftCell="A10">
      <pageMargins left="0.74803149606299213" right="0.74803149606299213" top="0.7" bottom="0.7" header="0.51181102362204722" footer="0.51181102362204722"/>
      <printOptions horizontalCentered="1"/>
      <pageSetup paperSize="9" orientation="landscape" r:id="rId1"/>
      <headerFooter alignWithMargins="0">
        <oddFooter>&amp;L&amp;A&amp;CStoxPlus, the Finance Centre&amp;R&amp;P</oddFooter>
      </headerFooter>
    </customSheetView>
    <customSheetView guid="{28702B47-9400-4D44-8189-4CAC6BEE69E2}" showRuler="0">
      <selection activeCell="B26" sqref="B26"/>
      <pageMargins left="0.74803149606299213" right="0.74803149606299213" top="0.7" bottom="0.7" header="0.51181102362204722" footer="0.51181102362204722"/>
      <printOptions horizontalCentered="1"/>
      <pageSetup paperSize="9" orientation="landscape" r:id="rId2"/>
      <headerFooter alignWithMargins="0"/>
    </customSheetView>
    <customSheetView guid="{2049E0F3-D451-4732-949B-2EE19D3E5829}" showPageBreaks="1" showRuler="0">
      <pageMargins left="0.74803149606299213" right="0.74803149606299213" top="0.7" bottom="0.7" header="0.51181102362204722" footer="0.51181102362204722"/>
      <printOptions horizontalCentered="1"/>
      <pageSetup paperSize="9" orientation="landscape" r:id="rId3"/>
      <headerFooter alignWithMargins="0">
        <oddFooter>&amp;L&amp;A&amp;R&amp;9The Best Research and Financial Information Portal in Vietnam</oddFooter>
      </headerFooter>
    </customSheetView>
    <customSheetView guid="{79CAE85A-0F9A-4CCF-8334-A798A820F2E5}" topLeftCell="A10">
      <pageMargins left="0.74803149606299213" right="0.74803149606299213" top="0.7" bottom="0.7" header="0.51181102362204722" footer="0.51181102362204722"/>
      <printOptions horizontalCentered="1"/>
      <pageSetup paperSize="9" orientation="landscape" r:id="rId4"/>
      <headerFooter alignWithMargins="0">
        <oddFooter>&amp;L&amp;A&amp;CStoxPlus, the Finance Centre&amp;R&amp;P</oddFooter>
      </headerFooter>
    </customSheetView>
  </customSheetViews>
  <phoneticPr fontId="2" type="noConversion"/>
  <printOptions horizontalCentered="1"/>
  <pageMargins left="0.74803149606299213" right="0.74803149606299213" top="0.7" bottom="0.7" header="0.51181102362204722" footer="0.51181102362204722"/>
  <pageSetup paperSize="9" orientation="landscape" r:id="rId5"/>
  <headerFooter alignWithMargins="0">
    <oddFooter>&amp;L&amp;A&amp;CStoxPlus, the Finance Centre&amp;R&amp;P</oddFooter>
  </headerFooter>
</worksheet>
</file>

<file path=xl/worksheets/sheet18.xml><?xml version="1.0" encoding="utf-8"?>
<worksheet xmlns="http://schemas.openxmlformats.org/spreadsheetml/2006/main" xmlns:r="http://schemas.openxmlformats.org/officeDocument/2006/relationships">
  <sheetPr codeName="Sheet19">
    <pageSetUpPr fitToPage="1"/>
  </sheetPr>
  <dimension ref="B1:V88"/>
  <sheetViews>
    <sheetView topLeftCell="B1" workbookViewId="0">
      <selection activeCell="D26" sqref="D26"/>
    </sheetView>
  </sheetViews>
  <sheetFormatPr defaultRowHeight="12.75"/>
  <cols>
    <col min="1" max="1" width="1.85546875" style="219" customWidth="1"/>
    <col min="2" max="2" width="41.28515625" style="219" customWidth="1"/>
    <col min="3" max="3" width="9.5703125" style="219" customWidth="1"/>
    <col min="4" max="4" width="14.42578125" style="544" customWidth="1"/>
    <col min="5" max="5" width="10.5703125" style="219" customWidth="1"/>
    <col min="6" max="6" width="10.42578125" style="219" customWidth="1"/>
    <col min="7" max="18" width="7.7109375" style="219" customWidth="1"/>
    <col min="19" max="19" width="31.5703125" style="219" customWidth="1"/>
    <col min="20" max="16384" width="9.140625" style="219"/>
  </cols>
  <sheetData>
    <row r="1" spans="2:22" ht="19.5">
      <c r="B1" s="463" t="s">
        <v>507</v>
      </c>
    </row>
    <row r="2" spans="2:22">
      <c r="B2" s="466"/>
    </row>
    <row r="4" spans="2:22" ht="15.75">
      <c r="B4" s="546" t="s">
        <v>146</v>
      </c>
      <c r="C4" s="547"/>
      <c r="D4" s="548"/>
      <c r="E4" s="549"/>
      <c r="F4" s="550"/>
      <c r="G4" s="747"/>
      <c r="H4" s="747"/>
      <c r="I4" s="747"/>
      <c r="J4" s="747"/>
      <c r="K4" s="747"/>
      <c r="L4" s="747"/>
      <c r="M4" s="747"/>
      <c r="N4" s="747"/>
      <c r="O4" s="747"/>
      <c r="P4" s="747"/>
      <c r="Q4" s="747"/>
      <c r="R4" s="747"/>
      <c r="S4" s="549"/>
    </row>
    <row r="5" spans="2:22">
      <c r="B5" s="551"/>
      <c r="C5" s="552"/>
      <c r="D5" s="551"/>
      <c r="E5" s="553"/>
      <c r="F5" s="554"/>
      <c r="G5" s="748"/>
      <c r="H5" s="748"/>
      <c r="I5" s="748"/>
      <c r="J5" s="748"/>
      <c r="K5" s="748"/>
      <c r="L5" s="748"/>
      <c r="M5" s="748"/>
      <c r="N5" s="748"/>
      <c r="O5" s="748"/>
      <c r="P5" s="748"/>
      <c r="Q5" s="748"/>
      <c r="R5" s="748"/>
      <c r="S5" s="553"/>
    </row>
    <row r="6" spans="2:22" s="752" customFormat="1" ht="13.5" thickBot="1">
      <c r="B6" s="1093" t="s">
        <v>462</v>
      </c>
      <c r="C6" s="556"/>
      <c r="D6" s="557" t="s">
        <v>248</v>
      </c>
      <c r="E6" s="556" t="s">
        <v>3</v>
      </c>
      <c r="F6" s="749" t="s">
        <v>8</v>
      </c>
      <c r="G6" s="750"/>
      <c r="H6" s="750"/>
      <c r="I6" s="750"/>
      <c r="J6" s="750"/>
      <c r="K6" s="750"/>
      <c r="L6" s="750"/>
      <c r="M6" s="750"/>
      <c r="N6" s="750"/>
      <c r="O6" s="750"/>
      <c r="P6" s="750"/>
      <c r="Q6" s="750"/>
      <c r="R6" s="750"/>
      <c r="S6" s="750"/>
      <c r="T6" s="751"/>
      <c r="U6" s="751"/>
      <c r="V6" s="623"/>
    </row>
    <row r="7" spans="2:22">
      <c r="B7" s="289" t="str">
        <f>B17</f>
        <v>Thông tin liên lạc</v>
      </c>
      <c r="C7" s="571"/>
      <c r="D7" s="560">
        <f>F23</f>
        <v>89258.541666666657</v>
      </c>
      <c r="E7" s="583">
        <f>D7/$D$11</f>
        <v>8.7072283605740111E-2</v>
      </c>
      <c r="F7" s="753" t="str">
        <f>IF(G7=0,"balanced")</f>
        <v>balanced</v>
      </c>
      <c r="G7" s="754">
        <f>SUM(G23:R23)-D7</f>
        <v>0</v>
      </c>
      <c r="H7" s="754"/>
      <c r="I7" s="754"/>
      <c r="J7" s="754"/>
      <c r="K7" s="754"/>
      <c r="L7" s="754"/>
      <c r="M7" s="754"/>
      <c r="N7" s="754"/>
      <c r="O7" s="754"/>
      <c r="P7" s="754"/>
      <c r="Q7" s="754"/>
      <c r="R7" s="754"/>
      <c r="S7" s="755"/>
    </row>
    <row r="8" spans="2:22">
      <c r="B8" s="289" t="str">
        <f>B25</f>
        <v>PR và Marketing</v>
      </c>
      <c r="C8" s="571"/>
      <c r="D8" s="560">
        <f>F31</f>
        <v>205000</v>
      </c>
      <c r="E8" s="583">
        <f>D8/$D$11</f>
        <v>0.19997882338069486</v>
      </c>
      <c r="F8" s="753" t="str">
        <f>IF(G8=0,"balanced")</f>
        <v>balanced</v>
      </c>
      <c r="G8" s="754">
        <f>SUM(G31:R31)-D8</f>
        <v>0</v>
      </c>
      <c r="H8" s="754"/>
      <c r="I8" s="754"/>
      <c r="J8" s="754"/>
      <c r="K8" s="754"/>
      <c r="L8" s="754"/>
      <c r="M8" s="754"/>
      <c r="N8" s="754"/>
      <c r="O8" s="754"/>
      <c r="P8" s="754"/>
      <c r="Q8" s="754"/>
      <c r="R8" s="754"/>
      <c r="S8" s="755"/>
    </row>
    <row r="9" spans="2:22">
      <c r="B9" s="289" t="str">
        <f>B33</f>
        <v>Thuê văn phòng và chi phí văn phòng</v>
      </c>
      <c r="C9" s="571"/>
      <c r="D9" s="560">
        <f>F38</f>
        <v>252850</v>
      </c>
      <c r="E9" s="583">
        <f>D9/$D$11</f>
        <v>0.24665680727711559</v>
      </c>
      <c r="F9" s="753" t="str">
        <f>IF(G9=0,"balanced")</f>
        <v>balanced</v>
      </c>
      <c r="G9" s="754">
        <f>SUM(G38:R38)-D9</f>
        <v>0</v>
      </c>
      <c r="H9" s="754"/>
      <c r="I9" s="754"/>
      <c r="J9" s="754"/>
      <c r="K9" s="754"/>
      <c r="L9" s="754"/>
      <c r="M9" s="754"/>
      <c r="N9" s="754"/>
      <c r="O9" s="754"/>
      <c r="P9" s="754"/>
      <c r="Q9" s="754"/>
      <c r="R9" s="754"/>
      <c r="S9" s="755"/>
    </row>
    <row r="10" spans="2:22">
      <c r="B10" s="290" t="str">
        <f>B40</f>
        <v>Chi phí hoạt động khác</v>
      </c>
      <c r="C10" s="576"/>
      <c r="D10" s="756">
        <f>F48</f>
        <v>478000</v>
      </c>
      <c r="E10" s="757">
        <f>D10/$D$11</f>
        <v>0.46629208573644948</v>
      </c>
      <c r="F10" s="753" t="str">
        <f>IF(G10=0,"balanced")</f>
        <v>balanced</v>
      </c>
      <c r="G10" s="758">
        <f>SUM(G48:R48)-D10</f>
        <v>0</v>
      </c>
      <c r="H10" s="758"/>
      <c r="I10" s="758"/>
      <c r="J10" s="758"/>
      <c r="K10" s="758"/>
      <c r="L10" s="758"/>
      <c r="M10" s="758"/>
      <c r="N10" s="758"/>
      <c r="O10" s="758"/>
      <c r="P10" s="758"/>
      <c r="Q10" s="758"/>
      <c r="R10" s="758"/>
      <c r="S10" s="759"/>
    </row>
    <row r="11" spans="2:22">
      <c r="B11" s="564" t="s">
        <v>187</v>
      </c>
      <c r="C11" s="760"/>
      <c r="D11" s="565">
        <f>SUM(D7:D10)</f>
        <v>1025108.5416666666</v>
      </c>
      <c r="E11" s="761">
        <f>SUM(E7:E10)</f>
        <v>1</v>
      </c>
      <c r="F11" s="762" t="str">
        <f>IF(G11=0,"balanced")</f>
        <v>balanced</v>
      </c>
      <c r="G11" s="763">
        <f>SUM(G7:G10)</f>
        <v>0</v>
      </c>
      <c r="H11" s="763"/>
      <c r="I11" s="763"/>
      <c r="J11" s="763"/>
      <c r="K11" s="763"/>
      <c r="L11" s="763"/>
      <c r="M11" s="763"/>
      <c r="N11" s="763"/>
      <c r="O11" s="763"/>
      <c r="P11" s="763"/>
      <c r="Q11" s="763"/>
      <c r="R11" s="763"/>
      <c r="S11" s="764"/>
    </row>
    <row r="12" spans="2:22">
      <c r="B12" s="551"/>
      <c r="C12" s="552"/>
      <c r="D12" s="765"/>
      <c r="E12" s="553"/>
      <c r="F12" s="554"/>
      <c r="G12" s="748"/>
      <c r="H12" s="748"/>
      <c r="I12" s="748"/>
      <c r="J12" s="748"/>
      <c r="K12" s="748"/>
      <c r="L12" s="748"/>
      <c r="M12" s="748"/>
      <c r="N12" s="748"/>
      <c r="O12" s="748"/>
      <c r="P12" s="748"/>
      <c r="Q12" s="748"/>
      <c r="R12" s="748"/>
      <c r="S12" s="553"/>
    </row>
    <row r="13" spans="2:22" ht="15.75">
      <c r="B13" s="546" t="s">
        <v>490</v>
      </c>
      <c r="C13" s="547"/>
      <c r="D13" s="548"/>
      <c r="E13" s="549"/>
      <c r="F13" s="550"/>
      <c r="G13" s="747"/>
      <c r="H13" s="747"/>
      <c r="I13" s="747"/>
      <c r="J13" s="747"/>
      <c r="K13" s="747"/>
      <c r="L13" s="747"/>
      <c r="M13" s="747"/>
      <c r="N13" s="747"/>
      <c r="O13" s="747"/>
      <c r="P13" s="747"/>
      <c r="Q13" s="747"/>
      <c r="R13" s="747"/>
      <c r="S13" s="549"/>
    </row>
    <row r="14" spans="2:22">
      <c r="B14" s="551"/>
      <c r="C14" s="552"/>
      <c r="D14" s="551"/>
      <c r="E14" s="553"/>
      <c r="F14" s="554"/>
      <c r="G14" s="748"/>
      <c r="H14" s="748"/>
      <c r="I14" s="748"/>
      <c r="J14" s="748"/>
      <c r="K14" s="748"/>
      <c r="L14" s="748"/>
      <c r="M14" s="748"/>
      <c r="N14" s="748"/>
      <c r="O14" s="748"/>
      <c r="P14" s="748"/>
      <c r="Q14" s="748"/>
      <c r="R14" s="748"/>
      <c r="S14" s="553"/>
    </row>
    <row r="15" spans="2:22">
      <c r="B15" s="638"/>
      <c r="C15" s="639" t="s">
        <v>60</v>
      </c>
      <c r="D15" s="766"/>
      <c r="E15" s="483" t="s">
        <v>62</v>
      </c>
      <c r="F15" s="639" t="s">
        <v>145</v>
      </c>
      <c r="G15" s="767"/>
      <c r="H15" s="767"/>
      <c r="I15" s="768" t="s">
        <v>191</v>
      </c>
      <c r="J15" s="767"/>
      <c r="K15" s="767"/>
      <c r="L15" s="767"/>
      <c r="M15" s="767"/>
      <c r="N15" s="767"/>
      <c r="O15" s="767"/>
      <c r="P15" s="767"/>
      <c r="Q15" s="767"/>
      <c r="R15" s="767"/>
      <c r="S15" s="769"/>
    </row>
    <row r="16" spans="2:22" ht="13.5" thickBot="1">
      <c r="B16" s="1094" t="s">
        <v>462</v>
      </c>
      <c r="C16" s="770" t="s">
        <v>61</v>
      </c>
      <c r="D16" s="771" t="s">
        <v>120</v>
      </c>
      <c r="E16" s="470" t="s">
        <v>155</v>
      </c>
      <c r="F16" s="770" t="s">
        <v>156</v>
      </c>
      <c r="G16" s="367">
        <v>39814</v>
      </c>
      <c r="H16" s="367">
        <v>39845</v>
      </c>
      <c r="I16" s="367">
        <v>39873</v>
      </c>
      <c r="J16" s="367">
        <v>39904</v>
      </c>
      <c r="K16" s="367">
        <v>39934</v>
      </c>
      <c r="L16" s="367">
        <v>39965</v>
      </c>
      <c r="M16" s="367">
        <v>39995</v>
      </c>
      <c r="N16" s="367">
        <v>40026</v>
      </c>
      <c r="O16" s="367">
        <v>40057</v>
      </c>
      <c r="P16" s="367">
        <v>40087</v>
      </c>
      <c r="Q16" s="367">
        <v>40118</v>
      </c>
      <c r="R16" s="367">
        <v>40148</v>
      </c>
      <c r="S16" s="772" t="s">
        <v>0</v>
      </c>
    </row>
    <row r="17" spans="2:19" s="778" customFormat="1" ht="13.5" thickBot="1">
      <c r="B17" s="773" t="str">
        <f>B57</f>
        <v>Thông tin liên lạc</v>
      </c>
      <c r="C17" s="774"/>
      <c r="D17" s="775"/>
      <c r="E17" s="774"/>
      <c r="F17" s="774"/>
      <c r="G17" s="776"/>
      <c r="H17" s="776"/>
      <c r="I17" s="776"/>
      <c r="J17" s="776"/>
      <c r="K17" s="776"/>
      <c r="L17" s="776"/>
      <c r="M17" s="776"/>
      <c r="N17" s="776"/>
      <c r="O17" s="776"/>
      <c r="P17" s="776"/>
      <c r="Q17" s="776"/>
      <c r="R17" s="776"/>
      <c r="S17" s="777"/>
    </row>
    <row r="18" spans="2:19">
      <c r="B18" s="779" t="str">
        <f>B58</f>
        <v>Chi phí Internet</v>
      </c>
      <c r="C18" s="291">
        <f t="shared" ref="C18:E21" si="0">C58</f>
        <v>12</v>
      </c>
      <c r="D18" s="781" t="str">
        <f t="shared" si="0"/>
        <v>GB month</v>
      </c>
      <c r="E18" s="782">
        <f t="shared" si="0"/>
        <v>1000</v>
      </c>
      <c r="F18" s="291">
        <f>C18*E18</f>
        <v>12000</v>
      </c>
      <c r="G18" s="783">
        <f t="shared" ref="G18:R18" si="1">$E18*G58</f>
        <v>1000</v>
      </c>
      <c r="H18" s="783">
        <f t="shared" si="1"/>
        <v>1000</v>
      </c>
      <c r="I18" s="783">
        <f t="shared" si="1"/>
        <v>1000</v>
      </c>
      <c r="J18" s="783">
        <f t="shared" si="1"/>
        <v>1000</v>
      </c>
      <c r="K18" s="783">
        <f t="shared" si="1"/>
        <v>1000</v>
      </c>
      <c r="L18" s="783">
        <f t="shared" si="1"/>
        <v>1000</v>
      </c>
      <c r="M18" s="783">
        <f t="shared" si="1"/>
        <v>1000</v>
      </c>
      <c r="N18" s="783">
        <f t="shared" si="1"/>
        <v>1000</v>
      </c>
      <c r="O18" s="783">
        <f t="shared" si="1"/>
        <v>1000</v>
      </c>
      <c r="P18" s="783">
        <f t="shared" si="1"/>
        <v>1000</v>
      </c>
      <c r="Q18" s="783">
        <f t="shared" si="1"/>
        <v>1000</v>
      </c>
      <c r="R18" s="783">
        <f t="shared" si="1"/>
        <v>1000</v>
      </c>
      <c r="S18" s="784"/>
    </row>
    <row r="19" spans="2:19">
      <c r="B19" s="779" t="str">
        <f>B59</f>
        <v>Sửa chữa và bảo hành</v>
      </c>
      <c r="C19" s="1017">
        <f t="shared" si="0"/>
        <v>2.2916666666666665E-2</v>
      </c>
      <c r="D19" s="781" t="str">
        <f t="shared" si="0"/>
        <v>of Fixed Assets</v>
      </c>
      <c r="E19" s="782">
        <f t="shared" si="0"/>
        <v>897100</v>
      </c>
      <c r="F19" s="291">
        <f>C19*E19</f>
        <v>20558.541666666664</v>
      </c>
      <c r="G19" s="783">
        <f t="shared" ref="G19:R19" si="2">$E19*G59</f>
        <v>0</v>
      </c>
      <c r="H19" s="783">
        <f t="shared" si="2"/>
        <v>1868.9583333333333</v>
      </c>
      <c r="I19" s="783">
        <f t="shared" si="2"/>
        <v>1868.9583333333333</v>
      </c>
      <c r="J19" s="783">
        <f t="shared" si="2"/>
        <v>1868.9583333333333</v>
      </c>
      <c r="K19" s="783">
        <f t="shared" si="2"/>
        <v>1868.9583333333333</v>
      </c>
      <c r="L19" s="783">
        <f t="shared" si="2"/>
        <v>1868.9583333333333</v>
      </c>
      <c r="M19" s="783">
        <f t="shared" si="2"/>
        <v>1868.9583333333333</v>
      </c>
      <c r="N19" s="783">
        <f t="shared" si="2"/>
        <v>1868.9583333333333</v>
      </c>
      <c r="O19" s="783">
        <f t="shared" si="2"/>
        <v>1868.9583333333333</v>
      </c>
      <c r="P19" s="783">
        <f t="shared" si="2"/>
        <v>1868.9583333333333</v>
      </c>
      <c r="Q19" s="783">
        <f t="shared" si="2"/>
        <v>1868.9583333333333</v>
      </c>
      <c r="R19" s="783">
        <f t="shared" si="2"/>
        <v>1868.9583333333333</v>
      </c>
      <c r="S19" s="784"/>
    </row>
    <row r="20" spans="2:19">
      <c r="B20" s="779" t="str">
        <f>B60</f>
        <v>Điện thoại cố định</v>
      </c>
      <c r="C20" s="291">
        <f t="shared" si="0"/>
        <v>137</v>
      </c>
      <c r="D20" s="781" t="str">
        <f t="shared" si="0"/>
        <v>NV/tháng</v>
      </c>
      <c r="E20" s="782">
        <f t="shared" si="0"/>
        <v>300</v>
      </c>
      <c r="F20" s="291">
        <f>C20*E20</f>
        <v>41100</v>
      </c>
      <c r="G20" s="783">
        <f t="shared" ref="G20:R20" si="3">$E20*G60</f>
        <v>600</v>
      </c>
      <c r="H20" s="783">
        <f t="shared" si="3"/>
        <v>1200</v>
      </c>
      <c r="I20" s="783">
        <f t="shared" si="3"/>
        <v>1200</v>
      </c>
      <c r="J20" s="783">
        <f t="shared" si="3"/>
        <v>1800</v>
      </c>
      <c r="K20" s="783">
        <f t="shared" si="3"/>
        <v>2400</v>
      </c>
      <c r="L20" s="783">
        <f t="shared" si="3"/>
        <v>3900</v>
      </c>
      <c r="M20" s="783">
        <f t="shared" si="3"/>
        <v>4200</v>
      </c>
      <c r="N20" s="783">
        <f t="shared" si="3"/>
        <v>4200</v>
      </c>
      <c r="O20" s="783">
        <f t="shared" si="3"/>
        <v>4800</v>
      </c>
      <c r="P20" s="783">
        <f t="shared" si="3"/>
        <v>4800</v>
      </c>
      <c r="Q20" s="783">
        <f t="shared" si="3"/>
        <v>5400</v>
      </c>
      <c r="R20" s="783">
        <f t="shared" si="3"/>
        <v>6600</v>
      </c>
      <c r="S20" s="785"/>
    </row>
    <row r="21" spans="2:19">
      <c r="B21" s="779" t="str">
        <f>B61</f>
        <v>Điện thoại di động</v>
      </c>
      <c r="C21" s="291">
        <f t="shared" si="0"/>
        <v>52</v>
      </c>
      <c r="D21" s="781" t="str">
        <f t="shared" si="0"/>
        <v>NV/tháng</v>
      </c>
      <c r="E21" s="782">
        <f t="shared" si="0"/>
        <v>300</v>
      </c>
      <c r="F21" s="291">
        <f>C21*E21</f>
        <v>15600</v>
      </c>
      <c r="G21" s="783">
        <f t="shared" ref="G21:R21" si="4">$E21*G61</f>
        <v>600</v>
      </c>
      <c r="H21" s="783">
        <f t="shared" si="4"/>
        <v>900</v>
      </c>
      <c r="I21" s="783">
        <f t="shared" si="4"/>
        <v>900</v>
      </c>
      <c r="J21" s="783">
        <f t="shared" si="4"/>
        <v>1200</v>
      </c>
      <c r="K21" s="783">
        <f t="shared" si="4"/>
        <v>1500</v>
      </c>
      <c r="L21" s="783">
        <f t="shared" si="4"/>
        <v>1500</v>
      </c>
      <c r="M21" s="783">
        <f t="shared" si="4"/>
        <v>1500</v>
      </c>
      <c r="N21" s="783">
        <f t="shared" si="4"/>
        <v>1500</v>
      </c>
      <c r="O21" s="783">
        <f t="shared" si="4"/>
        <v>1500</v>
      </c>
      <c r="P21" s="783">
        <f t="shared" si="4"/>
        <v>1500</v>
      </c>
      <c r="Q21" s="783">
        <f t="shared" si="4"/>
        <v>1500</v>
      </c>
      <c r="R21" s="783">
        <f t="shared" si="4"/>
        <v>1500</v>
      </c>
      <c r="S21" s="785"/>
    </row>
    <row r="22" spans="2:19">
      <c r="B22" s="786"/>
      <c r="C22" s="787"/>
      <c r="D22" s="788"/>
      <c r="E22" s="789"/>
      <c r="F22" s="787"/>
      <c r="G22" s="783"/>
      <c r="H22" s="783"/>
      <c r="I22" s="783"/>
      <c r="J22" s="783"/>
      <c r="K22" s="783"/>
      <c r="L22" s="783"/>
      <c r="M22" s="783"/>
      <c r="N22" s="783"/>
      <c r="O22" s="783"/>
      <c r="P22" s="783"/>
      <c r="Q22" s="783"/>
      <c r="R22" s="783"/>
      <c r="S22" s="785"/>
    </row>
    <row r="23" spans="2:19" s="796" customFormat="1">
      <c r="B23" s="790" t="s">
        <v>145</v>
      </c>
      <c r="C23" s="791" t="s">
        <v>8</v>
      </c>
      <c r="D23" s="792">
        <f>F23-SUM(G23:R23)</f>
        <v>0</v>
      </c>
      <c r="E23" s="793"/>
      <c r="F23" s="793">
        <f>F62</f>
        <v>89258.541666666657</v>
      </c>
      <c r="G23" s="794">
        <f t="shared" ref="G23:R23" si="5">SUM(G18:G22)</f>
        <v>2200</v>
      </c>
      <c r="H23" s="794">
        <f t="shared" si="5"/>
        <v>4968.958333333333</v>
      </c>
      <c r="I23" s="794">
        <f t="shared" si="5"/>
        <v>4968.958333333333</v>
      </c>
      <c r="J23" s="794">
        <f t="shared" si="5"/>
        <v>5868.958333333333</v>
      </c>
      <c r="K23" s="794">
        <f t="shared" si="5"/>
        <v>6768.958333333333</v>
      </c>
      <c r="L23" s="794">
        <f t="shared" si="5"/>
        <v>8268.9583333333321</v>
      </c>
      <c r="M23" s="794">
        <f t="shared" si="5"/>
        <v>8568.9583333333321</v>
      </c>
      <c r="N23" s="794">
        <f t="shared" si="5"/>
        <v>8568.9583333333321</v>
      </c>
      <c r="O23" s="794">
        <f t="shared" si="5"/>
        <v>9168.9583333333321</v>
      </c>
      <c r="P23" s="794">
        <f t="shared" si="5"/>
        <v>9168.9583333333321</v>
      </c>
      <c r="Q23" s="794">
        <f t="shared" si="5"/>
        <v>9768.9583333333321</v>
      </c>
      <c r="R23" s="794">
        <f t="shared" si="5"/>
        <v>10968.958333333332</v>
      </c>
      <c r="S23" s="795"/>
    </row>
    <row r="24" spans="2:19" s="494" customFormat="1">
      <c r="B24" s="797"/>
      <c r="C24" s="798"/>
      <c r="D24" s="799"/>
      <c r="E24" s="800"/>
      <c r="F24" s="798"/>
      <c r="G24" s="801"/>
      <c r="H24" s="801"/>
      <c r="I24" s="801"/>
      <c r="J24" s="801"/>
      <c r="K24" s="801"/>
      <c r="L24" s="801"/>
      <c r="M24" s="801"/>
      <c r="N24" s="801"/>
      <c r="O24" s="801"/>
      <c r="P24" s="801"/>
      <c r="Q24" s="801"/>
      <c r="R24" s="801"/>
      <c r="S24" s="802"/>
    </row>
    <row r="25" spans="2:19" s="778" customFormat="1" ht="13.5" thickBot="1">
      <c r="B25" s="773" t="str">
        <f>B64</f>
        <v>PR và Marketing</v>
      </c>
      <c r="C25" s="774"/>
      <c r="D25" s="775"/>
      <c r="E25" s="774"/>
      <c r="F25" s="774"/>
      <c r="G25" s="776"/>
      <c r="H25" s="776"/>
      <c r="I25" s="776"/>
      <c r="J25" s="776"/>
      <c r="K25" s="776"/>
      <c r="L25" s="776"/>
      <c r="M25" s="776"/>
      <c r="N25" s="776"/>
      <c r="O25" s="776"/>
      <c r="P25" s="776"/>
      <c r="Q25" s="776"/>
      <c r="R25" s="776"/>
      <c r="S25" s="777"/>
    </row>
    <row r="26" spans="2:19">
      <c r="B26" s="803" t="str">
        <f t="shared" ref="B26:D29" si="6">B65</f>
        <v xml:space="preserve">Quảng cáo </v>
      </c>
      <c r="C26" s="782">
        <f>C65</f>
        <v>10</v>
      </c>
      <c r="D26" s="781" t="str">
        <f>D65</f>
        <v>Tháng</v>
      </c>
      <c r="E26" s="782">
        <f>E65</f>
        <v>10000</v>
      </c>
      <c r="F26" s="782">
        <f>F65</f>
        <v>100000</v>
      </c>
      <c r="G26" s="783">
        <f t="shared" ref="G26:R26" si="7">$E26*G65</f>
        <v>0</v>
      </c>
      <c r="H26" s="783">
        <f t="shared" si="7"/>
        <v>0</v>
      </c>
      <c r="I26" s="783">
        <f t="shared" si="7"/>
        <v>10000</v>
      </c>
      <c r="J26" s="783">
        <f t="shared" si="7"/>
        <v>10000</v>
      </c>
      <c r="K26" s="783">
        <f t="shared" si="7"/>
        <v>10000</v>
      </c>
      <c r="L26" s="783">
        <f t="shared" si="7"/>
        <v>10000</v>
      </c>
      <c r="M26" s="783">
        <f t="shared" si="7"/>
        <v>10000</v>
      </c>
      <c r="N26" s="783">
        <f t="shared" si="7"/>
        <v>10000</v>
      </c>
      <c r="O26" s="783">
        <f t="shared" si="7"/>
        <v>10000</v>
      </c>
      <c r="P26" s="783">
        <f t="shared" si="7"/>
        <v>10000</v>
      </c>
      <c r="Q26" s="783">
        <f t="shared" si="7"/>
        <v>10000</v>
      </c>
      <c r="R26" s="783">
        <f t="shared" si="7"/>
        <v>10000</v>
      </c>
      <c r="S26" s="784"/>
    </row>
    <row r="27" spans="2:19">
      <c r="B27" s="804" t="str">
        <f t="shared" si="6"/>
        <v xml:space="preserve">In ấn thiết kế mẫu mã, tờ rơi </v>
      </c>
      <c r="C27" s="782">
        <f t="shared" si="6"/>
        <v>10</v>
      </c>
      <c r="D27" s="781" t="str">
        <f t="shared" si="6"/>
        <v>Tháng</v>
      </c>
      <c r="E27" s="782">
        <f t="shared" ref="E27:F29" si="8">E66</f>
        <v>1000</v>
      </c>
      <c r="F27" s="782">
        <f t="shared" si="8"/>
        <v>10000</v>
      </c>
      <c r="G27" s="783">
        <f t="shared" ref="G27:R27" si="9">$E27*G66</f>
        <v>0</v>
      </c>
      <c r="H27" s="783">
        <f t="shared" si="9"/>
        <v>0</v>
      </c>
      <c r="I27" s="783">
        <f t="shared" si="9"/>
        <v>1000</v>
      </c>
      <c r="J27" s="783">
        <f t="shared" si="9"/>
        <v>1000</v>
      </c>
      <c r="K27" s="783">
        <f t="shared" si="9"/>
        <v>1000</v>
      </c>
      <c r="L27" s="783">
        <f t="shared" si="9"/>
        <v>1000</v>
      </c>
      <c r="M27" s="783">
        <f t="shared" si="9"/>
        <v>1000</v>
      </c>
      <c r="N27" s="783">
        <f t="shared" si="9"/>
        <v>1000</v>
      </c>
      <c r="O27" s="783">
        <f t="shared" si="9"/>
        <v>1000</v>
      </c>
      <c r="P27" s="783">
        <f t="shared" si="9"/>
        <v>1000</v>
      </c>
      <c r="Q27" s="783">
        <f t="shared" si="9"/>
        <v>1000</v>
      </c>
      <c r="R27" s="783">
        <f t="shared" si="9"/>
        <v>1000</v>
      </c>
      <c r="S27" s="784"/>
    </row>
    <row r="28" spans="2:19">
      <c r="B28" s="804" t="str">
        <f t="shared" si="6"/>
        <v>Tham gia triển lãm VietBuild</v>
      </c>
      <c r="C28" s="782">
        <f t="shared" si="6"/>
        <v>1</v>
      </c>
      <c r="D28" s="781" t="str">
        <f t="shared" si="6"/>
        <v>Triển lãm</v>
      </c>
      <c r="E28" s="782">
        <f t="shared" si="8"/>
        <v>80000</v>
      </c>
      <c r="F28" s="782">
        <f t="shared" si="8"/>
        <v>80000</v>
      </c>
      <c r="G28" s="783">
        <f t="shared" ref="G28:R28" si="10">$E28*G67</f>
        <v>0</v>
      </c>
      <c r="H28" s="783">
        <f t="shared" si="10"/>
        <v>0</v>
      </c>
      <c r="I28" s="783">
        <f t="shared" si="10"/>
        <v>0</v>
      </c>
      <c r="J28" s="783">
        <f t="shared" si="10"/>
        <v>0</v>
      </c>
      <c r="K28" s="783">
        <f t="shared" si="10"/>
        <v>80000</v>
      </c>
      <c r="L28" s="783">
        <f t="shared" si="10"/>
        <v>0</v>
      </c>
      <c r="M28" s="783">
        <f t="shared" si="10"/>
        <v>0</v>
      </c>
      <c r="N28" s="783">
        <f t="shared" si="10"/>
        <v>0</v>
      </c>
      <c r="O28" s="783">
        <f t="shared" si="10"/>
        <v>0</v>
      </c>
      <c r="P28" s="783">
        <f t="shared" si="10"/>
        <v>0</v>
      </c>
      <c r="Q28" s="783">
        <f t="shared" si="10"/>
        <v>0</v>
      </c>
      <c r="R28" s="783">
        <f t="shared" si="10"/>
        <v>0</v>
      </c>
      <c r="S28" s="784"/>
    </row>
    <row r="29" spans="2:19">
      <c r="B29" s="804" t="str">
        <f t="shared" si="6"/>
        <v>Hội thảo và triển lãm khác</v>
      </c>
      <c r="C29" s="782">
        <f t="shared" si="6"/>
        <v>3</v>
      </c>
      <c r="D29" s="781" t="str">
        <f t="shared" si="6"/>
        <v>Hội thảo</v>
      </c>
      <c r="E29" s="782">
        <f t="shared" si="8"/>
        <v>5000</v>
      </c>
      <c r="F29" s="782">
        <f t="shared" si="8"/>
        <v>15000</v>
      </c>
      <c r="G29" s="783">
        <f t="shared" ref="G29:R29" si="11">$E29*G68</f>
        <v>0</v>
      </c>
      <c r="H29" s="783">
        <f t="shared" si="11"/>
        <v>0</v>
      </c>
      <c r="I29" s="783">
        <f t="shared" si="11"/>
        <v>0</v>
      </c>
      <c r="J29" s="783">
        <f t="shared" si="11"/>
        <v>5000</v>
      </c>
      <c r="K29" s="783">
        <f t="shared" si="11"/>
        <v>0</v>
      </c>
      <c r="L29" s="783">
        <f t="shared" si="11"/>
        <v>0</v>
      </c>
      <c r="M29" s="783">
        <f t="shared" si="11"/>
        <v>5000</v>
      </c>
      <c r="N29" s="783">
        <f t="shared" si="11"/>
        <v>0</v>
      </c>
      <c r="O29" s="783">
        <f t="shared" si="11"/>
        <v>0</v>
      </c>
      <c r="P29" s="783">
        <f t="shared" si="11"/>
        <v>0</v>
      </c>
      <c r="Q29" s="783">
        <f t="shared" si="11"/>
        <v>5000</v>
      </c>
      <c r="R29" s="783">
        <f t="shared" si="11"/>
        <v>0</v>
      </c>
      <c r="S29" s="784"/>
    </row>
    <row r="30" spans="2:19">
      <c r="B30" s="805"/>
      <c r="C30" s="787"/>
      <c r="D30" s="788"/>
      <c r="E30" s="806"/>
      <c r="F30" s="787"/>
      <c r="G30" s="783"/>
      <c r="H30" s="783"/>
      <c r="I30" s="783"/>
      <c r="J30" s="783"/>
      <c r="K30" s="783"/>
      <c r="L30" s="783"/>
      <c r="M30" s="783"/>
      <c r="N30" s="783"/>
      <c r="O30" s="783"/>
      <c r="P30" s="783"/>
      <c r="Q30" s="783"/>
      <c r="R30" s="783"/>
      <c r="S30" s="785"/>
    </row>
    <row r="31" spans="2:19" s="796" customFormat="1">
      <c r="B31" s="807" t="str">
        <f>B69</f>
        <v>Tổng</v>
      </c>
      <c r="C31" s="791" t="s">
        <v>8</v>
      </c>
      <c r="D31" s="808">
        <f>F31-SUM(G31:R31)</f>
        <v>0</v>
      </c>
      <c r="E31" s="793">
        <f>E69</f>
        <v>0</v>
      </c>
      <c r="F31" s="793">
        <f>F69</f>
        <v>205000</v>
      </c>
      <c r="G31" s="794">
        <f t="shared" ref="G31:R31" si="12">SUM(G26:G30)</f>
        <v>0</v>
      </c>
      <c r="H31" s="794">
        <f t="shared" si="12"/>
        <v>0</v>
      </c>
      <c r="I31" s="794">
        <f t="shared" si="12"/>
        <v>11000</v>
      </c>
      <c r="J31" s="794">
        <f t="shared" si="12"/>
        <v>16000</v>
      </c>
      <c r="K31" s="794">
        <f t="shared" si="12"/>
        <v>91000</v>
      </c>
      <c r="L31" s="794">
        <f t="shared" si="12"/>
        <v>11000</v>
      </c>
      <c r="M31" s="794">
        <f t="shared" si="12"/>
        <v>16000</v>
      </c>
      <c r="N31" s="794">
        <f t="shared" si="12"/>
        <v>11000</v>
      </c>
      <c r="O31" s="794">
        <f t="shared" si="12"/>
        <v>11000</v>
      </c>
      <c r="P31" s="794">
        <f t="shared" si="12"/>
        <v>11000</v>
      </c>
      <c r="Q31" s="794">
        <f t="shared" si="12"/>
        <v>16000</v>
      </c>
      <c r="R31" s="794">
        <f t="shared" si="12"/>
        <v>11000</v>
      </c>
      <c r="S31" s="795"/>
    </row>
    <row r="32" spans="2:19" s="494" customFormat="1">
      <c r="B32" s="797"/>
      <c r="C32" s="798"/>
      <c r="D32" s="799"/>
      <c r="E32" s="800"/>
      <c r="F32" s="798"/>
      <c r="G32" s="801"/>
      <c r="H32" s="801"/>
      <c r="I32" s="801"/>
      <c r="J32" s="801"/>
      <c r="K32" s="801"/>
      <c r="L32" s="801"/>
      <c r="M32" s="801"/>
      <c r="N32" s="801"/>
      <c r="O32" s="801"/>
      <c r="P32" s="801"/>
      <c r="Q32" s="801"/>
      <c r="R32" s="801"/>
      <c r="S32" s="802"/>
    </row>
    <row r="33" spans="2:19" s="778" customFormat="1" ht="13.5" thickBot="1">
      <c r="B33" s="773" t="str">
        <f t="shared" ref="B33:B38" si="13">B71</f>
        <v>Thuê văn phòng và chi phí văn phòng</v>
      </c>
      <c r="C33" s="774"/>
      <c r="D33" s="775"/>
      <c r="E33" s="774"/>
      <c r="F33" s="774"/>
      <c r="G33" s="776"/>
      <c r="H33" s="776"/>
      <c r="I33" s="776"/>
      <c r="J33" s="776"/>
      <c r="K33" s="776"/>
      <c r="L33" s="776"/>
      <c r="M33" s="776"/>
      <c r="N33" s="776"/>
      <c r="O33" s="776"/>
      <c r="P33" s="776"/>
      <c r="Q33" s="776"/>
      <c r="R33" s="776"/>
      <c r="S33" s="777"/>
    </row>
    <row r="34" spans="2:19">
      <c r="B34" s="803" t="str">
        <f t="shared" si="13"/>
        <v>Thuê văn phòng</v>
      </c>
      <c r="C34" s="782">
        <f t="shared" ref="C34:F37" si="14">C72</f>
        <v>12</v>
      </c>
      <c r="D34" s="781" t="str">
        <f t="shared" si="14"/>
        <v>Tháng</v>
      </c>
      <c r="E34" s="782">
        <f t="shared" si="14"/>
        <v>17500</v>
      </c>
      <c r="F34" s="782">
        <f t="shared" si="14"/>
        <v>210000</v>
      </c>
      <c r="G34" s="783">
        <f t="shared" ref="G34:R34" si="15">$E34*G72</f>
        <v>17500</v>
      </c>
      <c r="H34" s="783">
        <f t="shared" si="15"/>
        <v>17500</v>
      </c>
      <c r="I34" s="783">
        <f t="shared" si="15"/>
        <v>17500</v>
      </c>
      <c r="J34" s="783">
        <f t="shared" si="15"/>
        <v>17500</v>
      </c>
      <c r="K34" s="783">
        <f t="shared" si="15"/>
        <v>17500</v>
      </c>
      <c r="L34" s="783">
        <f t="shared" si="15"/>
        <v>17500</v>
      </c>
      <c r="M34" s="783">
        <f t="shared" si="15"/>
        <v>17500</v>
      </c>
      <c r="N34" s="783">
        <f t="shared" si="15"/>
        <v>17500</v>
      </c>
      <c r="O34" s="783">
        <f t="shared" si="15"/>
        <v>17500</v>
      </c>
      <c r="P34" s="783">
        <f t="shared" si="15"/>
        <v>17500</v>
      </c>
      <c r="Q34" s="783">
        <f t="shared" si="15"/>
        <v>17500</v>
      </c>
      <c r="R34" s="783">
        <f t="shared" si="15"/>
        <v>17500</v>
      </c>
      <c r="S34" s="784"/>
    </row>
    <row r="35" spans="2:19">
      <c r="B35" s="804" t="str">
        <f t="shared" si="13"/>
        <v>Văn phòng phẩm</v>
      </c>
      <c r="C35" s="782">
        <f t="shared" si="14"/>
        <v>12</v>
      </c>
      <c r="D35" s="781" t="str">
        <f t="shared" si="14"/>
        <v>Tháng</v>
      </c>
      <c r="E35" s="782">
        <f t="shared" si="14"/>
        <v>3000</v>
      </c>
      <c r="F35" s="782">
        <f t="shared" si="14"/>
        <v>36000</v>
      </c>
      <c r="G35" s="783">
        <f t="shared" ref="G35:R36" si="16">$E35*G73</f>
        <v>3000</v>
      </c>
      <c r="H35" s="783">
        <f t="shared" si="16"/>
        <v>3000</v>
      </c>
      <c r="I35" s="783">
        <f t="shared" si="16"/>
        <v>3000</v>
      </c>
      <c r="J35" s="783">
        <f t="shared" si="16"/>
        <v>3000</v>
      </c>
      <c r="K35" s="783">
        <f t="shared" si="16"/>
        <v>3000</v>
      </c>
      <c r="L35" s="783">
        <f t="shared" si="16"/>
        <v>3000</v>
      </c>
      <c r="M35" s="783">
        <f t="shared" si="16"/>
        <v>3000</v>
      </c>
      <c r="N35" s="783">
        <f t="shared" si="16"/>
        <v>3000</v>
      </c>
      <c r="O35" s="783">
        <f t="shared" si="16"/>
        <v>3000</v>
      </c>
      <c r="P35" s="783">
        <f t="shared" si="16"/>
        <v>3000</v>
      </c>
      <c r="Q35" s="783">
        <f t="shared" si="16"/>
        <v>3000</v>
      </c>
      <c r="R35" s="783">
        <f t="shared" si="16"/>
        <v>3000</v>
      </c>
      <c r="S35" s="784"/>
    </row>
    <row r="36" spans="2:19">
      <c r="B36" s="804" t="str">
        <f t="shared" si="13"/>
        <v>Điện nước</v>
      </c>
      <c r="C36" s="782">
        <f t="shared" si="14"/>
        <v>137</v>
      </c>
      <c r="D36" s="781" t="str">
        <f t="shared" si="14"/>
        <v>người/tháng</v>
      </c>
      <c r="E36" s="782">
        <f t="shared" si="14"/>
        <v>50</v>
      </c>
      <c r="F36" s="782">
        <f t="shared" si="14"/>
        <v>6850</v>
      </c>
      <c r="G36" s="783">
        <f t="shared" si="16"/>
        <v>100</v>
      </c>
      <c r="H36" s="783">
        <f t="shared" si="16"/>
        <v>200</v>
      </c>
      <c r="I36" s="783">
        <f t="shared" si="16"/>
        <v>200</v>
      </c>
      <c r="J36" s="783">
        <f t="shared" si="16"/>
        <v>300</v>
      </c>
      <c r="K36" s="783">
        <f t="shared" si="16"/>
        <v>400</v>
      </c>
      <c r="L36" s="783">
        <f t="shared" si="16"/>
        <v>650</v>
      </c>
      <c r="M36" s="783">
        <f t="shared" si="16"/>
        <v>700</v>
      </c>
      <c r="N36" s="783">
        <f t="shared" si="16"/>
        <v>700</v>
      </c>
      <c r="O36" s="783">
        <f t="shared" si="16"/>
        <v>800</v>
      </c>
      <c r="P36" s="783">
        <f t="shared" si="16"/>
        <v>800</v>
      </c>
      <c r="Q36" s="783">
        <f t="shared" si="16"/>
        <v>900</v>
      </c>
      <c r="R36" s="783">
        <f t="shared" si="16"/>
        <v>1100</v>
      </c>
      <c r="S36" s="784"/>
    </row>
    <row r="37" spans="2:19" ht="13.5" thickBot="1">
      <c r="B37" s="809" t="str">
        <f t="shared" si="13"/>
        <v>Bảo hiểm (Hỏa hoạn)</v>
      </c>
      <c r="C37" s="806">
        <f t="shared" si="14"/>
        <v>12</v>
      </c>
      <c r="D37" s="788" t="str">
        <f t="shared" si="14"/>
        <v>Tháng</v>
      </c>
      <c r="E37" s="789">
        <f t="shared" si="14"/>
        <v>0</v>
      </c>
      <c r="F37" s="806">
        <f t="shared" si="14"/>
        <v>0</v>
      </c>
      <c r="G37" s="783">
        <f t="shared" ref="G37:R37" si="17">$E37*G75</f>
        <v>0</v>
      </c>
      <c r="H37" s="783">
        <f t="shared" si="17"/>
        <v>0</v>
      </c>
      <c r="I37" s="783">
        <f t="shared" si="17"/>
        <v>0</v>
      </c>
      <c r="J37" s="783">
        <f t="shared" si="17"/>
        <v>0</v>
      </c>
      <c r="K37" s="783">
        <f t="shared" si="17"/>
        <v>0</v>
      </c>
      <c r="L37" s="783">
        <f t="shared" si="17"/>
        <v>0</v>
      </c>
      <c r="M37" s="783">
        <f t="shared" si="17"/>
        <v>0</v>
      </c>
      <c r="N37" s="783">
        <f t="shared" si="17"/>
        <v>0</v>
      </c>
      <c r="O37" s="783">
        <f t="shared" si="17"/>
        <v>0</v>
      </c>
      <c r="P37" s="783">
        <f t="shared" si="17"/>
        <v>0</v>
      </c>
      <c r="Q37" s="783">
        <f t="shared" si="17"/>
        <v>0</v>
      </c>
      <c r="R37" s="783">
        <f t="shared" si="17"/>
        <v>0</v>
      </c>
      <c r="S37" s="785"/>
    </row>
    <row r="38" spans="2:19" s="796" customFormat="1" ht="13.5" thickBot="1">
      <c r="B38" s="773" t="str">
        <f t="shared" si="13"/>
        <v>Tổng</v>
      </c>
      <c r="C38" s="791" t="s">
        <v>8</v>
      </c>
      <c r="D38" s="808">
        <f>F38-SUM(G38:R38)</f>
        <v>0</v>
      </c>
      <c r="E38" s="793"/>
      <c r="F38" s="793">
        <f>F76</f>
        <v>252850</v>
      </c>
      <c r="G38" s="794">
        <f t="shared" ref="G38:R38" si="18">SUM(G34:G37)</f>
        <v>20600</v>
      </c>
      <c r="H38" s="794">
        <f t="shared" si="18"/>
        <v>20700</v>
      </c>
      <c r="I38" s="794">
        <f t="shared" si="18"/>
        <v>20700</v>
      </c>
      <c r="J38" s="794">
        <f t="shared" si="18"/>
        <v>20800</v>
      </c>
      <c r="K38" s="794">
        <f t="shared" si="18"/>
        <v>20900</v>
      </c>
      <c r="L38" s="794">
        <f t="shared" si="18"/>
        <v>21150</v>
      </c>
      <c r="M38" s="794">
        <f t="shared" si="18"/>
        <v>21200</v>
      </c>
      <c r="N38" s="794">
        <f t="shared" si="18"/>
        <v>21200</v>
      </c>
      <c r="O38" s="794">
        <f t="shared" si="18"/>
        <v>21300</v>
      </c>
      <c r="P38" s="794">
        <f t="shared" si="18"/>
        <v>21300</v>
      </c>
      <c r="Q38" s="794">
        <f t="shared" si="18"/>
        <v>21400</v>
      </c>
      <c r="R38" s="794">
        <f t="shared" si="18"/>
        <v>21600</v>
      </c>
      <c r="S38" s="795"/>
    </row>
    <row r="39" spans="2:19" s="814" customFormat="1">
      <c r="B39" s="810"/>
      <c r="C39" s="798"/>
      <c r="D39" s="811"/>
      <c r="E39" s="798"/>
      <c r="F39" s="798"/>
      <c r="G39" s="812"/>
      <c r="H39" s="812"/>
      <c r="I39" s="812"/>
      <c r="J39" s="812"/>
      <c r="K39" s="812"/>
      <c r="L39" s="812"/>
      <c r="M39" s="812"/>
      <c r="N39" s="812"/>
      <c r="O39" s="812"/>
      <c r="P39" s="812"/>
      <c r="Q39" s="812"/>
      <c r="R39" s="812"/>
      <c r="S39" s="813"/>
    </row>
    <row r="40" spans="2:19" s="778" customFormat="1" ht="13.5" thickBot="1">
      <c r="B40" s="773" t="str">
        <f t="shared" ref="B40:B48" si="19">B78</f>
        <v>Chi phí hoạt động khác</v>
      </c>
      <c r="C40" s="774"/>
      <c r="D40" s="775"/>
      <c r="E40" s="774"/>
      <c r="F40" s="774"/>
      <c r="G40" s="776"/>
      <c r="H40" s="776"/>
      <c r="I40" s="776"/>
      <c r="J40" s="776"/>
      <c r="K40" s="776"/>
      <c r="L40" s="776"/>
      <c r="M40" s="776"/>
      <c r="N40" s="776"/>
      <c r="O40" s="776"/>
      <c r="P40" s="776"/>
      <c r="Q40" s="776"/>
      <c r="R40" s="776"/>
      <c r="S40" s="777"/>
    </row>
    <row r="41" spans="2:19">
      <c r="B41" s="803" t="str">
        <f t="shared" si="19"/>
        <v>Họp PR</v>
      </c>
      <c r="C41" s="782">
        <f t="shared" ref="C41:F47" si="20">C79</f>
        <v>24</v>
      </c>
      <c r="D41" s="781" t="str">
        <f t="shared" si="20"/>
        <v>Họp</v>
      </c>
      <c r="E41" s="782">
        <f t="shared" si="20"/>
        <v>2000</v>
      </c>
      <c r="F41" s="782">
        <f t="shared" si="20"/>
        <v>48000</v>
      </c>
      <c r="G41" s="783">
        <f t="shared" ref="G41:R41" si="21">$E41*G79</f>
        <v>4000</v>
      </c>
      <c r="H41" s="783">
        <f t="shared" si="21"/>
        <v>4000</v>
      </c>
      <c r="I41" s="783">
        <f t="shared" si="21"/>
        <v>4000</v>
      </c>
      <c r="J41" s="783">
        <f t="shared" si="21"/>
        <v>4000</v>
      </c>
      <c r="K41" s="783">
        <f t="shared" si="21"/>
        <v>4000</v>
      </c>
      <c r="L41" s="783">
        <f t="shared" si="21"/>
        <v>4000</v>
      </c>
      <c r="M41" s="783">
        <f t="shared" si="21"/>
        <v>4000</v>
      </c>
      <c r="N41" s="783">
        <f t="shared" si="21"/>
        <v>4000</v>
      </c>
      <c r="O41" s="783">
        <f t="shared" si="21"/>
        <v>4000</v>
      </c>
      <c r="P41" s="783">
        <f t="shared" si="21"/>
        <v>4000</v>
      </c>
      <c r="Q41" s="783">
        <f t="shared" si="21"/>
        <v>4000</v>
      </c>
      <c r="R41" s="783">
        <f t="shared" si="21"/>
        <v>4000</v>
      </c>
      <c r="S41" s="784"/>
    </row>
    <row r="42" spans="2:19">
      <c r="B42" s="804" t="str">
        <f t="shared" si="19"/>
        <v>Thuê xe con</v>
      </c>
      <c r="C42" s="782">
        <f t="shared" si="20"/>
        <v>12</v>
      </c>
      <c r="D42" s="781" t="str">
        <f t="shared" si="20"/>
        <v>Tháng</v>
      </c>
      <c r="E42" s="782">
        <f t="shared" si="20"/>
        <v>5000</v>
      </c>
      <c r="F42" s="782">
        <f t="shared" si="20"/>
        <v>60000</v>
      </c>
      <c r="G42" s="783">
        <f t="shared" ref="G42:R43" si="22">$E42*G80</f>
        <v>5000</v>
      </c>
      <c r="H42" s="783">
        <f t="shared" si="22"/>
        <v>5000</v>
      </c>
      <c r="I42" s="783">
        <f t="shared" si="22"/>
        <v>5000</v>
      </c>
      <c r="J42" s="783">
        <f t="shared" si="22"/>
        <v>5000</v>
      </c>
      <c r="K42" s="783">
        <f t="shared" si="22"/>
        <v>5000</v>
      </c>
      <c r="L42" s="783">
        <f t="shared" si="22"/>
        <v>5000</v>
      </c>
      <c r="M42" s="783">
        <f t="shared" si="22"/>
        <v>5000</v>
      </c>
      <c r="N42" s="783">
        <f t="shared" si="22"/>
        <v>5000</v>
      </c>
      <c r="O42" s="783">
        <f t="shared" si="22"/>
        <v>5000</v>
      </c>
      <c r="P42" s="783">
        <f t="shared" si="22"/>
        <v>5000</v>
      </c>
      <c r="Q42" s="783">
        <f t="shared" si="22"/>
        <v>5000</v>
      </c>
      <c r="R42" s="783">
        <f t="shared" si="22"/>
        <v>5000</v>
      </c>
      <c r="S42" s="784"/>
    </row>
    <row r="43" spans="2:19">
      <c r="B43" s="804" t="str">
        <f t="shared" si="19"/>
        <v>Quan hệ các cơ quan hữu quan</v>
      </c>
      <c r="C43" s="782">
        <f t="shared" si="20"/>
        <v>11</v>
      </c>
      <c r="D43" s="781" t="str">
        <f t="shared" si="20"/>
        <v>Tháng</v>
      </c>
      <c r="E43" s="782">
        <f t="shared" si="20"/>
        <v>10000</v>
      </c>
      <c r="F43" s="782">
        <f t="shared" si="20"/>
        <v>110000</v>
      </c>
      <c r="G43" s="783">
        <f t="shared" si="22"/>
        <v>0</v>
      </c>
      <c r="H43" s="783">
        <f t="shared" si="22"/>
        <v>10000</v>
      </c>
      <c r="I43" s="783">
        <f t="shared" si="22"/>
        <v>10000</v>
      </c>
      <c r="J43" s="783">
        <f t="shared" si="22"/>
        <v>10000</v>
      </c>
      <c r="K43" s="783">
        <f t="shared" si="22"/>
        <v>10000</v>
      </c>
      <c r="L43" s="783">
        <f t="shared" si="22"/>
        <v>10000</v>
      </c>
      <c r="M43" s="783">
        <f t="shared" si="22"/>
        <v>10000</v>
      </c>
      <c r="N43" s="783">
        <f t="shared" si="22"/>
        <v>10000</v>
      </c>
      <c r="O43" s="783">
        <f t="shared" si="22"/>
        <v>10000</v>
      </c>
      <c r="P43" s="783">
        <f t="shared" si="22"/>
        <v>10000</v>
      </c>
      <c r="Q43" s="783">
        <f t="shared" si="22"/>
        <v>10000</v>
      </c>
      <c r="R43" s="783">
        <f t="shared" si="22"/>
        <v>10000</v>
      </c>
      <c r="S43" s="784"/>
    </row>
    <row r="44" spans="2:19">
      <c r="B44" s="804" t="str">
        <f t="shared" si="19"/>
        <v>Công tác trong nước</v>
      </c>
      <c r="C44" s="782">
        <f t="shared" si="20"/>
        <v>22</v>
      </c>
      <c r="D44" s="781" t="str">
        <f t="shared" si="20"/>
        <v>Chuyến</v>
      </c>
      <c r="E44" s="782">
        <f t="shared" si="20"/>
        <v>5000</v>
      </c>
      <c r="F44" s="782">
        <f t="shared" si="20"/>
        <v>110000</v>
      </c>
      <c r="G44" s="783">
        <f t="shared" ref="G44:R44" si="23">$E44*G82</f>
        <v>0</v>
      </c>
      <c r="H44" s="783">
        <f t="shared" si="23"/>
        <v>10000</v>
      </c>
      <c r="I44" s="783">
        <f t="shared" si="23"/>
        <v>10000</v>
      </c>
      <c r="J44" s="783">
        <f t="shared" si="23"/>
        <v>10000</v>
      </c>
      <c r="K44" s="783">
        <f t="shared" si="23"/>
        <v>10000</v>
      </c>
      <c r="L44" s="783">
        <f t="shared" si="23"/>
        <v>10000</v>
      </c>
      <c r="M44" s="783">
        <f t="shared" si="23"/>
        <v>10000</v>
      </c>
      <c r="N44" s="783">
        <f t="shared" si="23"/>
        <v>10000</v>
      </c>
      <c r="O44" s="783">
        <f t="shared" si="23"/>
        <v>10000</v>
      </c>
      <c r="P44" s="783">
        <f t="shared" si="23"/>
        <v>10000</v>
      </c>
      <c r="Q44" s="783">
        <f t="shared" si="23"/>
        <v>10000</v>
      </c>
      <c r="R44" s="783">
        <f t="shared" si="23"/>
        <v>10000</v>
      </c>
      <c r="S44" s="784"/>
    </row>
    <row r="45" spans="2:19">
      <c r="B45" s="804" t="str">
        <f t="shared" si="19"/>
        <v>Công tác Hàn Quốc</v>
      </c>
      <c r="C45" s="782">
        <f t="shared" si="20"/>
        <v>1</v>
      </c>
      <c r="D45" s="781" t="str">
        <f t="shared" si="20"/>
        <v>Chuyến</v>
      </c>
      <c r="E45" s="782">
        <f t="shared" si="20"/>
        <v>50000</v>
      </c>
      <c r="F45" s="782">
        <f t="shared" si="20"/>
        <v>50000</v>
      </c>
      <c r="G45" s="783">
        <f t="shared" ref="G45:R45" si="24">$E45*G83</f>
        <v>0</v>
      </c>
      <c r="H45" s="783">
        <f t="shared" si="24"/>
        <v>0</v>
      </c>
      <c r="I45" s="783">
        <f t="shared" si="24"/>
        <v>0</v>
      </c>
      <c r="J45" s="783">
        <f t="shared" si="24"/>
        <v>0</v>
      </c>
      <c r="K45" s="783">
        <f t="shared" si="24"/>
        <v>0</v>
      </c>
      <c r="L45" s="783">
        <f t="shared" si="24"/>
        <v>50000</v>
      </c>
      <c r="M45" s="783">
        <f t="shared" si="24"/>
        <v>0</v>
      </c>
      <c r="N45" s="783">
        <f t="shared" si="24"/>
        <v>0</v>
      </c>
      <c r="O45" s="783">
        <f t="shared" si="24"/>
        <v>0</v>
      </c>
      <c r="P45" s="783">
        <f t="shared" si="24"/>
        <v>0</v>
      </c>
      <c r="Q45" s="783">
        <f t="shared" si="24"/>
        <v>0</v>
      </c>
      <c r="R45" s="783">
        <f t="shared" si="24"/>
        <v>0</v>
      </c>
      <c r="S45" s="784"/>
    </row>
    <row r="46" spans="2:19">
      <c r="B46" s="804" t="str">
        <f t="shared" si="19"/>
        <v>Đào tạo nhân viên trong nước</v>
      </c>
      <c r="C46" s="782">
        <f t="shared" si="20"/>
        <v>0</v>
      </c>
      <c r="D46" s="781" t="str">
        <f t="shared" si="20"/>
        <v>Khóa</v>
      </c>
      <c r="E46" s="782">
        <f t="shared" si="20"/>
        <v>2000</v>
      </c>
      <c r="F46" s="782">
        <f t="shared" si="20"/>
        <v>0</v>
      </c>
      <c r="G46" s="783">
        <f t="shared" ref="G46:R46" si="25">$E46*G84</f>
        <v>0</v>
      </c>
      <c r="H46" s="783">
        <f t="shared" si="25"/>
        <v>0</v>
      </c>
      <c r="I46" s="783">
        <f t="shared" si="25"/>
        <v>0</v>
      </c>
      <c r="J46" s="783">
        <f t="shared" si="25"/>
        <v>0</v>
      </c>
      <c r="K46" s="783">
        <f t="shared" si="25"/>
        <v>0</v>
      </c>
      <c r="L46" s="783">
        <f t="shared" si="25"/>
        <v>0</v>
      </c>
      <c r="M46" s="783">
        <f t="shared" si="25"/>
        <v>0</v>
      </c>
      <c r="N46" s="783">
        <f t="shared" si="25"/>
        <v>0</v>
      </c>
      <c r="O46" s="783">
        <f t="shared" si="25"/>
        <v>0</v>
      </c>
      <c r="P46" s="783">
        <f t="shared" si="25"/>
        <v>0</v>
      </c>
      <c r="Q46" s="783">
        <f t="shared" si="25"/>
        <v>0</v>
      </c>
      <c r="R46" s="783">
        <f t="shared" si="25"/>
        <v>0</v>
      </c>
      <c r="S46" s="784"/>
    </row>
    <row r="47" spans="2:19" ht="13.5" thickBot="1">
      <c r="B47" s="809" t="str">
        <f t="shared" si="19"/>
        <v>Chi phí về kiếm toán, tư vấn</v>
      </c>
      <c r="C47" s="806">
        <f t="shared" si="20"/>
        <v>2</v>
      </c>
      <c r="D47" s="788" t="str">
        <f t="shared" si="20"/>
        <v>Tháng</v>
      </c>
      <c r="E47" s="806">
        <f t="shared" si="20"/>
        <v>50000</v>
      </c>
      <c r="F47" s="806">
        <f t="shared" si="20"/>
        <v>100000</v>
      </c>
      <c r="G47" s="783">
        <f t="shared" ref="G47:R47" si="26">$E47*G85</f>
        <v>0</v>
      </c>
      <c r="H47" s="783">
        <f t="shared" si="26"/>
        <v>0</v>
      </c>
      <c r="I47" s="783">
        <f t="shared" si="26"/>
        <v>50000</v>
      </c>
      <c r="J47" s="783">
        <f t="shared" si="26"/>
        <v>0</v>
      </c>
      <c r="K47" s="783">
        <f t="shared" si="26"/>
        <v>0</v>
      </c>
      <c r="L47" s="783">
        <f t="shared" si="26"/>
        <v>0</v>
      </c>
      <c r="M47" s="783">
        <f t="shared" si="26"/>
        <v>0</v>
      </c>
      <c r="N47" s="783">
        <f t="shared" si="26"/>
        <v>0</v>
      </c>
      <c r="O47" s="783">
        <f t="shared" si="26"/>
        <v>0</v>
      </c>
      <c r="P47" s="783">
        <f t="shared" si="26"/>
        <v>0</v>
      </c>
      <c r="Q47" s="783">
        <f t="shared" si="26"/>
        <v>0</v>
      </c>
      <c r="R47" s="783">
        <f t="shared" si="26"/>
        <v>50000</v>
      </c>
      <c r="S47" s="785"/>
    </row>
    <row r="48" spans="2:19" s="796" customFormat="1" ht="13.5" thickBot="1">
      <c r="B48" s="773" t="str">
        <f t="shared" si="19"/>
        <v>Tổng</v>
      </c>
      <c r="C48" s="791" t="s">
        <v>8</v>
      </c>
      <c r="D48" s="808">
        <f>F48-SUM(G48:R48)</f>
        <v>0</v>
      </c>
      <c r="E48" s="793"/>
      <c r="F48" s="793">
        <f>F86</f>
        <v>478000</v>
      </c>
      <c r="G48" s="794">
        <f t="shared" ref="G48:R48" si="27">SUM(G41:G47)</f>
        <v>9000</v>
      </c>
      <c r="H48" s="794">
        <f t="shared" si="27"/>
        <v>29000</v>
      </c>
      <c r="I48" s="794">
        <f t="shared" si="27"/>
        <v>79000</v>
      </c>
      <c r="J48" s="794">
        <f t="shared" si="27"/>
        <v>29000</v>
      </c>
      <c r="K48" s="794">
        <f t="shared" si="27"/>
        <v>29000</v>
      </c>
      <c r="L48" s="794">
        <f t="shared" si="27"/>
        <v>79000</v>
      </c>
      <c r="M48" s="794">
        <f t="shared" si="27"/>
        <v>29000</v>
      </c>
      <c r="N48" s="794">
        <f t="shared" si="27"/>
        <v>29000</v>
      </c>
      <c r="O48" s="794">
        <f t="shared" si="27"/>
        <v>29000</v>
      </c>
      <c r="P48" s="794">
        <f t="shared" si="27"/>
        <v>29000</v>
      </c>
      <c r="Q48" s="794">
        <f t="shared" si="27"/>
        <v>29000</v>
      </c>
      <c r="R48" s="794">
        <f t="shared" si="27"/>
        <v>79000</v>
      </c>
      <c r="S48" s="795"/>
    </row>
    <row r="49" spans="2:19" s="494" customFormat="1">
      <c r="B49" s="797"/>
      <c r="C49" s="798"/>
      <c r="D49" s="799"/>
      <c r="E49" s="800"/>
      <c r="F49" s="798">
        <f>F87</f>
        <v>0</v>
      </c>
      <c r="G49" s="801"/>
      <c r="H49" s="801"/>
      <c r="I49" s="801"/>
      <c r="J49" s="801"/>
      <c r="K49" s="801"/>
      <c r="L49" s="801"/>
      <c r="M49" s="801"/>
      <c r="N49" s="801"/>
      <c r="O49" s="801"/>
      <c r="P49" s="801"/>
      <c r="Q49" s="801"/>
      <c r="R49" s="801"/>
      <c r="S49" s="802"/>
    </row>
    <row r="50" spans="2:19" s="796" customFormat="1">
      <c r="B50" s="790" t="s">
        <v>186</v>
      </c>
      <c r="C50" s="791" t="s">
        <v>8</v>
      </c>
      <c r="D50" s="808">
        <f>F50-SUM(G50:R50)</f>
        <v>0</v>
      </c>
      <c r="E50" s="793"/>
      <c r="F50" s="793">
        <f>F88</f>
        <v>1025108.5416666666</v>
      </c>
      <c r="G50" s="794">
        <f>G23+G31+G38+G48</f>
        <v>31800</v>
      </c>
      <c r="H50" s="794">
        <f t="shared" ref="H50:P50" si="28">H23+H31+H38+H48</f>
        <v>54668.958333333328</v>
      </c>
      <c r="I50" s="794">
        <f t="shared" si="28"/>
        <v>115668.95833333333</v>
      </c>
      <c r="J50" s="794">
        <f t="shared" si="28"/>
        <v>71668.958333333328</v>
      </c>
      <c r="K50" s="794">
        <f t="shared" si="28"/>
        <v>147668.95833333331</v>
      </c>
      <c r="L50" s="794">
        <f t="shared" si="28"/>
        <v>119418.95833333333</v>
      </c>
      <c r="M50" s="794">
        <f t="shared" si="28"/>
        <v>74768.958333333328</v>
      </c>
      <c r="N50" s="794">
        <f t="shared" si="28"/>
        <v>69768.958333333328</v>
      </c>
      <c r="O50" s="794">
        <f t="shared" si="28"/>
        <v>70468.958333333328</v>
      </c>
      <c r="P50" s="794">
        <f t="shared" si="28"/>
        <v>70468.958333333328</v>
      </c>
      <c r="Q50" s="794">
        <f>Q23+Q31+Q38+Q48</f>
        <v>76168.958333333328</v>
      </c>
      <c r="R50" s="794">
        <f>R23+R31+R38+R48</f>
        <v>122568.95833333333</v>
      </c>
      <c r="S50" s="795">
        <f>S99</f>
        <v>0</v>
      </c>
    </row>
    <row r="53" spans="2:19" ht="15.75">
      <c r="B53" s="315" t="s">
        <v>160</v>
      </c>
      <c r="C53" s="815"/>
      <c r="D53" s="315"/>
      <c r="E53" s="428"/>
      <c r="F53" s="816"/>
      <c r="G53" s="427"/>
      <c r="H53" s="427"/>
      <c r="I53" s="427"/>
      <c r="J53" s="427"/>
      <c r="K53" s="427"/>
      <c r="L53" s="427"/>
      <c r="M53" s="427"/>
      <c r="N53" s="427"/>
      <c r="O53" s="427"/>
      <c r="P53" s="427"/>
      <c r="Q53" s="427"/>
      <c r="R53" s="427"/>
      <c r="S53" s="428"/>
    </row>
    <row r="55" spans="2:19">
      <c r="B55" s="638"/>
      <c r="C55" s="639" t="s">
        <v>60</v>
      </c>
      <c r="D55" s="766"/>
      <c r="E55" s="483" t="s">
        <v>54</v>
      </c>
      <c r="F55" s="639" t="s">
        <v>145</v>
      </c>
      <c r="G55" s="767"/>
      <c r="H55" s="767"/>
      <c r="I55" s="768" t="s">
        <v>161</v>
      </c>
      <c r="J55" s="767"/>
      <c r="K55" s="767"/>
      <c r="L55" s="767"/>
      <c r="M55" s="767"/>
      <c r="N55" s="767"/>
      <c r="O55" s="767"/>
      <c r="P55" s="767"/>
      <c r="Q55" s="767"/>
      <c r="R55" s="767"/>
      <c r="S55" s="769"/>
    </row>
    <row r="56" spans="2:19" ht="13.5" thickBot="1">
      <c r="B56" s="1094" t="s">
        <v>462</v>
      </c>
      <c r="C56" s="770" t="s">
        <v>61</v>
      </c>
      <c r="D56" s="771" t="s">
        <v>120</v>
      </c>
      <c r="E56" s="470" t="s">
        <v>243</v>
      </c>
      <c r="F56" s="770" t="s">
        <v>156</v>
      </c>
      <c r="G56" s="367">
        <f>G16</f>
        <v>39814</v>
      </c>
      <c r="H56" s="367">
        <f t="shared" ref="H56:R56" si="29">H16</f>
        <v>39845</v>
      </c>
      <c r="I56" s="367">
        <f t="shared" si="29"/>
        <v>39873</v>
      </c>
      <c r="J56" s="367">
        <f t="shared" si="29"/>
        <v>39904</v>
      </c>
      <c r="K56" s="367">
        <f t="shared" si="29"/>
        <v>39934</v>
      </c>
      <c r="L56" s="367">
        <f t="shared" si="29"/>
        <v>39965</v>
      </c>
      <c r="M56" s="367">
        <f t="shared" si="29"/>
        <v>39995</v>
      </c>
      <c r="N56" s="367">
        <f t="shared" si="29"/>
        <v>40026</v>
      </c>
      <c r="O56" s="367">
        <f t="shared" si="29"/>
        <v>40057</v>
      </c>
      <c r="P56" s="367">
        <f t="shared" si="29"/>
        <v>40087</v>
      </c>
      <c r="Q56" s="367">
        <f t="shared" si="29"/>
        <v>40118</v>
      </c>
      <c r="R56" s="367">
        <f t="shared" si="29"/>
        <v>40148</v>
      </c>
      <c r="S56" s="772" t="s">
        <v>0</v>
      </c>
    </row>
    <row r="57" spans="2:19" s="474" customFormat="1" ht="13.5" thickBot="1">
      <c r="B57" s="773" t="s">
        <v>274</v>
      </c>
      <c r="C57" s="774"/>
      <c r="D57" s="775"/>
      <c r="E57" s="774"/>
      <c r="F57" s="774"/>
      <c r="G57" s="776"/>
      <c r="H57" s="776"/>
      <c r="I57" s="776"/>
      <c r="J57" s="776"/>
      <c r="K57" s="776"/>
      <c r="L57" s="776"/>
      <c r="M57" s="776"/>
      <c r="N57" s="776"/>
      <c r="O57" s="776"/>
      <c r="P57" s="776"/>
      <c r="Q57" s="776"/>
      <c r="R57" s="776"/>
      <c r="S57" s="777"/>
    </row>
    <row r="58" spans="2:19">
      <c r="B58" s="779" t="s">
        <v>171</v>
      </c>
      <c r="C58" s="780">
        <f>SUM(G58:R58)</f>
        <v>12</v>
      </c>
      <c r="D58" s="781" t="s">
        <v>10</v>
      </c>
      <c r="E58" s="817">
        <v>1000</v>
      </c>
      <c r="F58" s="782">
        <f>C58*E58</f>
        <v>12000</v>
      </c>
      <c r="G58" s="818">
        <v>1</v>
      </c>
      <c r="H58" s="818">
        <v>1</v>
      </c>
      <c r="I58" s="818">
        <v>1</v>
      </c>
      <c r="J58" s="818">
        <v>1</v>
      </c>
      <c r="K58" s="818">
        <v>1</v>
      </c>
      <c r="L58" s="818">
        <v>1</v>
      </c>
      <c r="M58" s="818">
        <v>1</v>
      </c>
      <c r="N58" s="818">
        <v>1</v>
      </c>
      <c r="O58" s="818">
        <v>1</v>
      </c>
      <c r="P58" s="818">
        <v>1</v>
      </c>
      <c r="Q58" s="818">
        <v>1</v>
      </c>
      <c r="R58" s="818">
        <v>1</v>
      </c>
      <c r="S58" s="819"/>
    </row>
    <row r="59" spans="2:19">
      <c r="B59" s="779" t="s">
        <v>162</v>
      </c>
      <c r="C59" s="820">
        <f>SUM(G59:R59)</f>
        <v>2.2916666666666665E-2</v>
      </c>
      <c r="D59" s="781" t="s">
        <v>51</v>
      </c>
      <c r="E59" s="817">
        <f>'Phụ lục 7-Đầu tư TSCĐ 2009'!C10</f>
        <v>897100</v>
      </c>
      <c r="F59" s="782">
        <f>E59*C59</f>
        <v>20558.541666666664</v>
      </c>
      <c r="G59" s="818">
        <v>0</v>
      </c>
      <c r="H59" s="821">
        <f>'Giả định chính'!$F$31/12/2</f>
        <v>2.0833333333333333E-3</v>
      </c>
      <c r="I59" s="821">
        <f>'Giả định chính'!$F$31/12/2</f>
        <v>2.0833333333333333E-3</v>
      </c>
      <c r="J59" s="821">
        <f>'Giả định chính'!$F$31/12/2</f>
        <v>2.0833333333333333E-3</v>
      </c>
      <c r="K59" s="821">
        <f>'Giả định chính'!$F$31/12/2</f>
        <v>2.0833333333333333E-3</v>
      </c>
      <c r="L59" s="821">
        <f>'Giả định chính'!$F$31/12/2</f>
        <v>2.0833333333333333E-3</v>
      </c>
      <c r="M59" s="821">
        <f>'Giả định chính'!$F$31/12/2</f>
        <v>2.0833333333333333E-3</v>
      </c>
      <c r="N59" s="821">
        <f>'Giả định chính'!$F$31/12/2</f>
        <v>2.0833333333333333E-3</v>
      </c>
      <c r="O59" s="821">
        <f>'Giả định chính'!$F$31/12/2</f>
        <v>2.0833333333333333E-3</v>
      </c>
      <c r="P59" s="821">
        <f>'Giả định chính'!$F$31/12/2</f>
        <v>2.0833333333333333E-3</v>
      </c>
      <c r="Q59" s="821">
        <f>'Giả định chính'!$F$31/12/2</f>
        <v>2.0833333333333333E-3</v>
      </c>
      <c r="R59" s="821">
        <f>'Giả định chính'!$F$31/12/2</f>
        <v>2.0833333333333333E-3</v>
      </c>
      <c r="S59" s="822" t="s">
        <v>242</v>
      </c>
    </row>
    <row r="60" spans="2:19">
      <c r="B60" s="779" t="s">
        <v>165</v>
      </c>
      <c r="C60" s="780">
        <f>SUM(G60:R60)</f>
        <v>137</v>
      </c>
      <c r="D60" s="781" t="s">
        <v>170</v>
      </c>
      <c r="E60" s="823">
        <f>'Giả định chính'!F32</f>
        <v>300</v>
      </c>
      <c r="F60" s="782">
        <f>E60*C60</f>
        <v>41100</v>
      </c>
      <c r="G60" s="818">
        <f>'Phụ lục 10-Nhân sự 2009'!G101</f>
        <v>2</v>
      </c>
      <c r="H60" s="818">
        <f>'Phụ lục 10-Nhân sự 2009'!H101</f>
        <v>4</v>
      </c>
      <c r="I60" s="818">
        <f>'Phụ lục 10-Nhân sự 2009'!I101</f>
        <v>4</v>
      </c>
      <c r="J60" s="818">
        <f>'Phụ lục 10-Nhân sự 2009'!J101</f>
        <v>6</v>
      </c>
      <c r="K60" s="818">
        <f>'Phụ lục 10-Nhân sự 2009'!K101</f>
        <v>8</v>
      </c>
      <c r="L60" s="818">
        <f>'Phụ lục 10-Nhân sự 2009'!L101</f>
        <v>13</v>
      </c>
      <c r="M60" s="818">
        <f>'Phụ lục 10-Nhân sự 2009'!M101</f>
        <v>14</v>
      </c>
      <c r="N60" s="818">
        <f>'Phụ lục 10-Nhân sự 2009'!N101</f>
        <v>14</v>
      </c>
      <c r="O60" s="818">
        <f>'Phụ lục 10-Nhân sự 2009'!O101</f>
        <v>16</v>
      </c>
      <c r="P60" s="818">
        <f>'Phụ lục 10-Nhân sự 2009'!P101</f>
        <v>16</v>
      </c>
      <c r="Q60" s="818">
        <f>'Phụ lục 10-Nhân sự 2009'!Q101</f>
        <v>18</v>
      </c>
      <c r="R60" s="818">
        <f>'Phụ lục 10-Nhân sự 2009'!R101</f>
        <v>22</v>
      </c>
      <c r="S60" s="819" t="s">
        <v>241</v>
      </c>
    </row>
    <row r="61" spans="2:19">
      <c r="B61" s="786" t="s">
        <v>166</v>
      </c>
      <c r="C61" s="787">
        <f>SUM(G61:R61)</f>
        <v>52</v>
      </c>
      <c r="D61" s="788" t="s">
        <v>170</v>
      </c>
      <c r="E61" s="824">
        <f>'Giả định chính'!F33</f>
        <v>300</v>
      </c>
      <c r="F61" s="806">
        <f>E61*C61</f>
        <v>15600</v>
      </c>
      <c r="G61" s="818">
        <f>'Phụ lục 10-Nhân sự 2009'!G70+'Phụ lục 10-Nhân sự 2009'!G73+'Phụ lục 10-Nhân sự 2009'!G81+'Phụ lục 10-Nhân sự 2009'!G88+'Phụ lục 10-Nhân sự 2009'!G95</f>
        <v>2</v>
      </c>
      <c r="H61" s="818">
        <f>'Phụ lục 10-Nhân sự 2009'!H70+'Phụ lục 10-Nhân sự 2009'!H73+'Phụ lục 10-Nhân sự 2009'!H81+'Phụ lục 10-Nhân sự 2009'!H88+'Phụ lục 10-Nhân sự 2009'!H95</f>
        <v>3</v>
      </c>
      <c r="I61" s="818">
        <f>'Phụ lục 10-Nhân sự 2009'!I70+'Phụ lục 10-Nhân sự 2009'!I73+'Phụ lục 10-Nhân sự 2009'!I81+'Phụ lục 10-Nhân sự 2009'!I88+'Phụ lục 10-Nhân sự 2009'!I95</f>
        <v>3</v>
      </c>
      <c r="J61" s="818">
        <f>'Phụ lục 10-Nhân sự 2009'!J70+'Phụ lục 10-Nhân sự 2009'!J73+'Phụ lục 10-Nhân sự 2009'!J81+'Phụ lục 10-Nhân sự 2009'!J88+'Phụ lục 10-Nhân sự 2009'!J95</f>
        <v>4</v>
      </c>
      <c r="K61" s="818">
        <f>'Phụ lục 10-Nhân sự 2009'!K70+'Phụ lục 10-Nhân sự 2009'!K73+'Phụ lục 10-Nhân sự 2009'!K81+'Phụ lục 10-Nhân sự 2009'!K88+'Phụ lục 10-Nhân sự 2009'!K95</f>
        <v>5</v>
      </c>
      <c r="L61" s="818">
        <f>'Phụ lục 10-Nhân sự 2009'!L70+'Phụ lục 10-Nhân sự 2009'!L73+'Phụ lục 10-Nhân sự 2009'!L81+'Phụ lục 10-Nhân sự 2009'!L88+'Phụ lục 10-Nhân sự 2009'!L95</f>
        <v>5</v>
      </c>
      <c r="M61" s="818">
        <f>'Phụ lục 10-Nhân sự 2009'!M70+'Phụ lục 10-Nhân sự 2009'!M73+'Phụ lục 10-Nhân sự 2009'!M81+'Phụ lục 10-Nhân sự 2009'!M88+'Phụ lục 10-Nhân sự 2009'!M95</f>
        <v>5</v>
      </c>
      <c r="N61" s="818">
        <f>'Phụ lục 10-Nhân sự 2009'!N70+'Phụ lục 10-Nhân sự 2009'!N73+'Phụ lục 10-Nhân sự 2009'!N81+'Phụ lục 10-Nhân sự 2009'!N88+'Phụ lục 10-Nhân sự 2009'!N95</f>
        <v>5</v>
      </c>
      <c r="O61" s="818">
        <f>'Phụ lục 10-Nhân sự 2009'!O70+'Phụ lục 10-Nhân sự 2009'!O73+'Phụ lục 10-Nhân sự 2009'!O81+'Phụ lục 10-Nhân sự 2009'!O88+'Phụ lục 10-Nhân sự 2009'!O95</f>
        <v>5</v>
      </c>
      <c r="P61" s="818">
        <f>'Phụ lục 10-Nhân sự 2009'!P70+'Phụ lục 10-Nhân sự 2009'!P73+'Phụ lục 10-Nhân sự 2009'!P81+'Phụ lục 10-Nhân sự 2009'!P88+'Phụ lục 10-Nhân sự 2009'!P95</f>
        <v>5</v>
      </c>
      <c r="Q61" s="818">
        <f>'Phụ lục 10-Nhân sự 2009'!Q70+'Phụ lục 10-Nhân sự 2009'!Q73+'Phụ lục 10-Nhân sự 2009'!Q81+'Phụ lục 10-Nhân sự 2009'!Q88+'Phụ lục 10-Nhân sự 2009'!Q95</f>
        <v>5</v>
      </c>
      <c r="R61" s="818">
        <f>'Phụ lục 10-Nhân sự 2009'!R70+'Phụ lục 10-Nhân sự 2009'!R73+'Phụ lục 10-Nhân sự 2009'!R81+'Phụ lục 10-Nhân sự 2009'!R88+'Phụ lục 10-Nhân sự 2009'!R95</f>
        <v>5</v>
      </c>
      <c r="S61" s="825" t="s">
        <v>240</v>
      </c>
    </row>
    <row r="62" spans="2:19" s="796" customFormat="1">
      <c r="B62" s="790" t="s">
        <v>145</v>
      </c>
      <c r="C62" s="791"/>
      <c r="D62" s="792"/>
      <c r="E62" s="793"/>
      <c r="F62" s="793">
        <f>SUM(F58:F61)</f>
        <v>89258.541666666657</v>
      </c>
      <c r="G62" s="826"/>
      <c r="H62" s="826"/>
      <c r="I62" s="826"/>
      <c r="J62" s="826"/>
      <c r="K62" s="826"/>
      <c r="L62" s="826"/>
      <c r="M62" s="826"/>
      <c r="N62" s="826"/>
      <c r="O62" s="826"/>
      <c r="P62" s="826"/>
      <c r="Q62" s="826"/>
      <c r="R62" s="826"/>
      <c r="S62" s="827"/>
    </row>
    <row r="63" spans="2:19" s="494" customFormat="1">
      <c r="B63" s="797"/>
      <c r="C63" s="798"/>
      <c r="D63" s="799"/>
      <c r="E63" s="800"/>
      <c r="F63" s="798"/>
      <c r="G63" s="801"/>
      <c r="H63" s="801"/>
      <c r="I63" s="801"/>
      <c r="J63" s="801"/>
      <c r="K63" s="801"/>
      <c r="L63" s="801"/>
      <c r="M63" s="801"/>
      <c r="N63" s="801"/>
      <c r="O63" s="801"/>
      <c r="P63" s="801"/>
      <c r="Q63" s="801"/>
      <c r="R63" s="801"/>
      <c r="S63" s="802"/>
    </row>
    <row r="64" spans="2:19" s="796" customFormat="1" ht="13.5" thickBot="1">
      <c r="B64" s="773" t="s">
        <v>415</v>
      </c>
      <c r="C64" s="774"/>
      <c r="D64" s="775"/>
      <c r="E64" s="774"/>
      <c r="F64" s="774"/>
      <c r="G64" s="776"/>
      <c r="H64" s="776"/>
      <c r="I64" s="776"/>
      <c r="J64" s="776"/>
      <c r="K64" s="776"/>
      <c r="L64" s="776"/>
      <c r="M64" s="776"/>
      <c r="N64" s="776"/>
      <c r="O64" s="776"/>
      <c r="P64" s="776"/>
      <c r="Q64" s="776"/>
      <c r="R64" s="776"/>
      <c r="S64" s="777"/>
    </row>
    <row r="65" spans="2:19">
      <c r="B65" s="779" t="s">
        <v>172</v>
      </c>
      <c r="C65" s="780">
        <f>SUM(G65:R65)</f>
        <v>10</v>
      </c>
      <c r="D65" s="781" t="s">
        <v>118</v>
      </c>
      <c r="E65" s="817">
        <v>10000</v>
      </c>
      <c r="F65" s="782">
        <f>E65*C65</f>
        <v>100000</v>
      </c>
      <c r="G65" s="818"/>
      <c r="H65" s="818"/>
      <c r="I65" s="818">
        <v>1</v>
      </c>
      <c r="J65" s="818">
        <v>1</v>
      </c>
      <c r="K65" s="818">
        <v>1</v>
      </c>
      <c r="L65" s="818">
        <v>1</v>
      </c>
      <c r="M65" s="818">
        <v>1</v>
      </c>
      <c r="N65" s="818">
        <v>1</v>
      </c>
      <c r="O65" s="818">
        <v>1</v>
      </c>
      <c r="P65" s="818">
        <v>1</v>
      </c>
      <c r="Q65" s="818">
        <v>1</v>
      </c>
      <c r="R65" s="818">
        <v>1</v>
      </c>
      <c r="S65" s="819"/>
    </row>
    <row r="66" spans="2:19">
      <c r="B66" s="779" t="s">
        <v>173</v>
      </c>
      <c r="C66" s="780">
        <f>SUM(G66:R66)</f>
        <v>10</v>
      </c>
      <c r="D66" s="781" t="s">
        <v>118</v>
      </c>
      <c r="E66" s="817">
        <v>1000</v>
      </c>
      <c r="F66" s="782">
        <f>E66*C66</f>
        <v>10000</v>
      </c>
      <c r="G66" s="818"/>
      <c r="H66" s="818"/>
      <c r="I66" s="818">
        <v>1</v>
      </c>
      <c r="J66" s="818">
        <v>1</v>
      </c>
      <c r="K66" s="818">
        <v>1</v>
      </c>
      <c r="L66" s="818">
        <v>1</v>
      </c>
      <c r="M66" s="818">
        <v>1</v>
      </c>
      <c r="N66" s="818">
        <v>1</v>
      </c>
      <c r="O66" s="818">
        <v>1</v>
      </c>
      <c r="P66" s="818">
        <v>1</v>
      </c>
      <c r="Q66" s="818">
        <v>1</v>
      </c>
      <c r="R66" s="818">
        <v>1</v>
      </c>
      <c r="S66" s="819"/>
    </row>
    <row r="67" spans="2:19">
      <c r="B67" s="779" t="s">
        <v>244</v>
      </c>
      <c r="C67" s="780">
        <f>SUM(G67:R67)</f>
        <v>1</v>
      </c>
      <c r="D67" s="781" t="s">
        <v>175</v>
      </c>
      <c r="E67" s="817">
        <v>80000</v>
      </c>
      <c r="F67" s="782">
        <f>E67*C67</f>
        <v>80000</v>
      </c>
      <c r="G67" s="818"/>
      <c r="H67" s="818"/>
      <c r="I67" s="818"/>
      <c r="J67" s="818"/>
      <c r="K67" s="818">
        <v>1</v>
      </c>
      <c r="L67" s="818"/>
      <c r="M67" s="818"/>
      <c r="N67" s="818"/>
      <c r="O67" s="818"/>
      <c r="P67" s="818"/>
      <c r="Q67" s="818"/>
      <c r="R67" s="818"/>
      <c r="S67" s="819"/>
    </row>
    <row r="68" spans="2:19">
      <c r="B68" s="786" t="s">
        <v>245</v>
      </c>
      <c r="C68" s="780">
        <f>SUM(G68:R68)</f>
        <v>3</v>
      </c>
      <c r="D68" s="788" t="s">
        <v>174</v>
      </c>
      <c r="E68" s="828">
        <v>5000</v>
      </c>
      <c r="F68" s="782">
        <f>E68*C68</f>
        <v>15000</v>
      </c>
      <c r="G68" s="818"/>
      <c r="H68" s="818"/>
      <c r="I68" s="818"/>
      <c r="J68" s="818">
        <v>1</v>
      </c>
      <c r="K68" s="818"/>
      <c r="L68" s="818"/>
      <c r="M68" s="818">
        <v>1</v>
      </c>
      <c r="N68" s="818"/>
      <c r="O68" s="818"/>
      <c r="P68" s="818"/>
      <c r="Q68" s="818">
        <v>1</v>
      </c>
      <c r="R68" s="818"/>
      <c r="S68" s="825"/>
    </row>
    <row r="69" spans="2:19" s="796" customFormat="1">
      <c r="B69" s="790" t="s">
        <v>145</v>
      </c>
      <c r="C69" s="791"/>
      <c r="D69" s="808"/>
      <c r="E69" s="793"/>
      <c r="F69" s="793">
        <f>SUM(F65:F68)</f>
        <v>205000</v>
      </c>
      <c r="G69" s="793"/>
      <c r="H69" s="793"/>
      <c r="I69" s="793"/>
      <c r="J69" s="793"/>
      <c r="K69" s="793"/>
      <c r="L69" s="793"/>
      <c r="M69" s="793"/>
      <c r="N69" s="793"/>
      <c r="O69" s="793"/>
      <c r="P69" s="793"/>
      <c r="Q69" s="793"/>
      <c r="R69" s="793"/>
      <c r="S69" s="827"/>
    </row>
    <row r="70" spans="2:19" s="494" customFormat="1">
      <c r="B70" s="797"/>
      <c r="C70" s="798"/>
      <c r="D70" s="799"/>
      <c r="E70" s="800"/>
      <c r="F70" s="798"/>
      <c r="G70" s="801"/>
      <c r="H70" s="801"/>
      <c r="I70" s="801"/>
      <c r="J70" s="801"/>
      <c r="K70" s="801"/>
      <c r="L70" s="801"/>
      <c r="M70" s="801"/>
      <c r="N70" s="801"/>
      <c r="O70" s="801"/>
      <c r="P70" s="801"/>
      <c r="Q70" s="801"/>
      <c r="R70" s="801"/>
      <c r="S70" s="802"/>
    </row>
    <row r="71" spans="2:19" s="796" customFormat="1" ht="13.5" thickBot="1">
      <c r="B71" s="773" t="s">
        <v>416</v>
      </c>
      <c r="C71" s="774"/>
      <c r="D71" s="775"/>
      <c r="E71" s="774">
        <f>E101</f>
        <v>0</v>
      </c>
      <c r="F71" s="774">
        <f>E71*C71</f>
        <v>0</v>
      </c>
      <c r="G71" s="776">
        <f>$E101*G101</f>
        <v>0</v>
      </c>
      <c r="H71" s="776">
        <f>$E101*H101</f>
        <v>0</v>
      </c>
      <c r="I71" s="776"/>
      <c r="J71" s="776"/>
      <c r="K71" s="776"/>
      <c r="L71" s="776"/>
      <c r="M71" s="776"/>
      <c r="N71" s="776"/>
      <c r="O71" s="776"/>
      <c r="P71" s="776"/>
      <c r="Q71" s="776"/>
      <c r="R71" s="776"/>
      <c r="S71" s="777"/>
    </row>
    <row r="72" spans="2:19">
      <c r="B72" s="779" t="s">
        <v>179</v>
      </c>
      <c r="C72" s="780">
        <f>SUM(G72:R72)</f>
        <v>12</v>
      </c>
      <c r="D72" s="781" t="s">
        <v>118</v>
      </c>
      <c r="E72" s="817">
        <v>17500</v>
      </c>
      <c r="F72" s="782">
        <f>E72*C72</f>
        <v>210000</v>
      </c>
      <c r="G72" s="818">
        <v>1</v>
      </c>
      <c r="H72" s="818">
        <v>1</v>
      </c>
      <c r="I72" s="818">
        <v>1</v>
      </c>
      <c r="J72" s="818">
        <v>1</v>
      </c>
      <c r="K72" s="818">
        <v>1</v>
      </c>
      <c r="L72" s="818">
        <v>1</v>
      </c>
      <c r="M72" s="818">
        <v>1</v>
      </c>
      <c r="N72" s="818">
        <v>1</v>
      </c>
      <c r="O72" s="818">
        <v>1</v>
      </c>
      <c r="P72" s="818">
        <v>1</v>
      </c>
      <c r="Q72" s="818">
        <v>1</v>
      </c>
      <c r="R72" s="818">
        <v>1</v>
      </c>
      <c r="S72" s="819" t="s">
        <v>238</v>
      </c>
    </row>
    <row r="73" spans="2:19">
      <c r="B73" s="779" t="s">
        <v>277</v>
      </c>
      <c r="C73" s="780">
        <f>SUM(G73:R73)</f>
        <v>12</v>
      </c>
      <c r="D73" s="781" t="s">
        <v>118</v>
      </c>
      <c r="E73" s="817">
        <v>3000</v>
      </c>
      <c r="F73" s="782">
        <f>E73*C73</f>
        <v>36000</v>
      </c>
      <c r="G73" s="818">
        <v>1</v>
      </c>
      <c r="H73" s="818">
        <f>G73</f>
        <v>1</v>
      </c>
      <c r="I73" s="818">
        <f t="shared" ref="I73:R73" si="30">H73</f>
        <v>1</v>
      </c>
      <c r="J73" s="818">
        <f t="shared" si="30"/>
        <v>1</v>
      </c>
      <c r="K73" s="818">
        <f t="shared" si="30"/>
        <v>1</v>
      </c>
      <c r="L73" s="818">
        <f t="shared" si="30"/>
        <v>1</v>
      </c>
      <c r="M73" s="818">
        <f t="shared" si="30"/>
        <v>1</v>
      </c>
      <c r="N73" s="818">
        <f t="shared" si="30"/>
        <v>1</v>
      </c>
      <c r="O73" s="818">
        <f t="shared" si="30"/>
        <v>1</v>
      </c>
      <c r="P73" s="818">
        <f t="shared" si="30"/>
        <v>1</v>
      </c>
      <c r="Q73" s="818">
        <f t="shared" si="30"/>
        <v>1</v>
      </c>
      <c r="R73" s="818">
        <f t="shared" si="30"/>
        <v>1</v>
      </c>
      <c r="S73" s="819"/>
    </row>
    <row r="74" spans="2:19">
      <c r="B74" s="779" t="s">
        <v>180</v>
      </c>
      <c r="C74" s="780">
        <f>SUM(G74:R74)</f>
        <v>137</v>
      </c>
      <c r="D74" s="781" t="s">
        <v>279</v>
      </c>
      <c r="E74" s="817">
        <v>50</v>
      </c>
      <c r="F74" s="782">
        <f>E74*C74</f>
        <v>6850</v>
      </c>
      <c r="G74" s="818">
        <f t="shared" ref="G74:R74" si="31">G60</f>
        <v>2</v>
      </c>
      <c r="H74" s="818">
        <f t="shared" si="31"/>
        <v>4</v>
      </c>
      <c r="I74" s="818">
        <f t="shared" si="31"/>
        <v>4</v>
      </c>
      <c r="J74" s="818">
        <f t="shared" si="31"/>
        <v>6</v>
      </c>
      <c r="K74" s="818">
        <f t="shared" si="31"/>
        <v>8</v>
      </c>
      <c r="L74" s="818">
        <f t="shared" si="31"/>
        <v>13</v>
      </c>
      <c r="M74" s="818">
        <f t="shared" si="31"/>
        <v>14</v>
      </c>
      <c r="N74" s="818">
        <f t="shared" si="31"/>
        <v>14</v>
      </c>
      <c r="O74" s="818">
        <f t="shared" si="31"/>
        <v>16</v>
      </c>
      <c r="P74" s="818">
        <f t="shared" si="31"/>
        <v>16</v>
      </c>
      <c r="Q74" s="818">
        <f t="shared" si="31"/>
        <v>18</v>
      </c>
      <c r="R74" s="818">
        <f t="shared" si="31"/>
        <v>22</v>
      </c>
      <c r="S74" s="819"/>
    </row>
    <row r="75" spans="2:19">
      <c r="B75" s="786" t="s">
        <v>178</v>
      </c>
      <c r="C75" s="787">
        <f>SUM(G75:R75)</f>
        <v>12</v>
      </c>
      <c r="D75" s="788" t="s">
        <v>118</v>
      </c>
      <c r="E75" s="828">
        <v>0</v>
      </c>
      <c r="F75" s="806">
        <f>E75*C75</f>
        <v>0</v>
      </c>
      <c r="G75" s="818">
        <v>1</v>
      </c>
      <c r="H75" s="818">
        <v>1</v>
      </c>
      <c r="I75" s="818">
        <v>1</v>
      </c>
      <c r="J75" s="818">
        <v>1</v>
      </c>
      <c r="K75" s="818">
        <v>1</v>
      </c>
      <c r="L75" s="818">
        <v>1</v>
      </c>
      <c r="M75" s="818">
        <v>1</v>
      </c>
      <c r="N75" s="818">
        <v>1</v>
      </c>
      <c r="O75" s="818">
        <v>1</v>
      </c>
      <c r="P75" s="818">
        <v>1</v>
      </c>
      <c r="Q75" s="818">
        <v>1</v>
      </c>
      <c r="R75" s="818">
        <v>1</v>
      </c>
      <c r="S75" s="825"/>
    </row>
    <row r="76" spans="2:19" s="796" customFormat="1">
      <c r="B76" s="790" t="s">
        <v>145</v>
      </c>
      <c r="C76" s="793"/>
      <c r="D76" s="829"/>
      <c r="E76" s="793"/>
      <c r="F76" s="793">
        <f>SUM(F72:F75)</f>
        <v>252850</v>
      </c>
      <c r="G76" s="793"/>
      <c r="H76" s="793"/>
      <c r="I76" s="793"/>
      <c r="J76" s="793"/>
      <c r="K76" s="793"/>
      <c r="L76" s="793"/>
      <c r="M76" s="793"/>
      <c r="N76" s="793"/>
      <c r="O76" s="793"/>
      <c r="P76" s="793"/>
      <c r="Q76" s="793"/>
      <c r="R76" s="793"/>
      <c r="S76" s="827"/>
    </row>
    <row r="77" spans="2:19" s="814" customFormat="1">
      <c r="B77" s="810"/>
      <c r="C77" s="798"/>
      <c r="D77" s="811"/>
      <c r="E77" s="798"/>
      <c r="F77" s="798"/>
      <c r="G77" s="812"/>
      <c r="H77" s="812"/>
      <c r="I77" s="812"/>
      <c r="J77" s="812"/>
      <c r="K77" s="812"/>
      <c r="L77" s="812"/>
      <c r="M77" s="812"/>
      <c r="N77" s="812"/>
      <c r="O77" s="812"/>
      <c r="P77" s="812"/>
      <c r="Q77" s="812"/>
      <c r="R77" s="812"/>
      <c r="S77" s="813"/>
    </row>
    <row r="78" spans="2:19" s="796" customFormat="1" ht="13.5" thickBot="1">
      <c r="B78" s="773" t="s">
        <v>276</v>
      </c>
      <c r="C78" s="774"/>
      <c r="D78" s="775"/>
      <c r="E78" s="774"/>
      <c r="F78" s="774"/>
      <c r="G78" s="776"/>
      <c r="H78" s="776"/>
      <c r="I78" s="776"/>
      <c r="J78" s="776"/>
      <c r="K78" s="776"/>
      <c r="L78" s="776"/>
      <c r="M78" s="776"/>
      <c r="N78" s="776"/>
      <c r="O78" s="776"/>
      <c r="P78" s="776"/>
      <c r="Q78" s="776"/>
      <c r="R78" s="776"/>
      <c r="S78" s="777"/>
    </row>
    <row r="79" spans="2:19">
      <c r="B79" s="779" t="s">
        <v>182</v>
      </c>
      <c r="C79" s="780">
        <f t="shared" ref="C79:C85" si="32">SUM(G79:R79)</f>
        <v>24</v>
      </c>
      <c r="D79" s="781" t="s">
        <v>183</v>
      </c>
      <c r="E79" s="817">
        <v>2000</v>
      </c>
      <c r="F79" s="782">
        <f t="shared" ref="F79:F85" si="33">E79*C79</f>
        <v>48000</v>
      </c>
      <c r="G79" s="818">
        <v>2</v>
      </c>
      <c r="H79" s="818">
        <v>2</v>
      </c>
      <c r="I79" s="818">
        <v>2</v>
      </c>
      <c r="J79" s="818">
        <v>2</v>
      </c>
      <c r="K79" s="818">
        <v>2</v>
      </c>
      <c r="L79" s="818">
        <v>2</v>
      </c>
      <c r="M79" s="818">
        <v>2</v>
      </c>
      <c r="N79" s="818">
        <v>2</v>
      </c>
      <c r="O79" s="818">
        <v>2</v>
      </c>
      <c r="P79" s="818">
        <v>2</v>
      </c>
      <c r="Q79" s="818">
        <v>2</v>
      </c>
      <c r="R79" s="818">
        <v>2</v>
      </c>
      <c r="S79" s="819"/>
    </row>
    <row r="80" spans="2:19">
      <c r="B80" s="779" t="s">
        <v>278</v>
      </c>
      <c r="C80" s="780">
        <f t="shared" si="32"/>
        <v>12</v>
      </c>
      <c r="D80" s="781" t="s">
        <v>118</v>
      </c>
      <c r="E80" s="817">
        <v>5000</v>
      </c>
      <c r="F80" s="782">
        <f t="shared" si="33"/>
        <v>60000</v>
      </c>
      <c r="G80" s="818">
        <v>1</v>
      </c>
      <c r="H80" s="818">
        <f>G80</f>
        <v>1</v>
      </c>
      <c r="I80" s="818">
        <f t="shared" ref="I80:R80" si="34">H80</f>
        <v>1</v>
      </c>
      <c r="J80" s="818">
        <f t="shared" si="34"/>
        <v>1</v>
      </c>
      <c r="K80" s="818">
        <f t="shared" si="34"/>
        <v>1</v>
      </c>
      <c r="L80" s="818">
        <f t="shared" si="34"/>
        <v>1</v>
      </c>
      <c r="M80" s="818">
        <f t="shared" si="34"/>
        <v>1</v>
      </c>
      <c r="N80" s="818">
        <f t="shared" si="34"/>
        <v>1</v>
      </c>
      <c r="O80" s="818">
        <f t="shared" si="34"/>
        <v>1</v>
      </c>
      <c r="P80" s="818">
        <f t="shared" si="34"/>
        <v>1</v>
      </c>
      <c r="Q80" s="818">
        <f t="shared" si="34"/>
        <v>1</v>
      </c>
      <c r="R80" s="818">
        <f t="shared" si="34"/>
        <v>1</v>
      </c>
      <c r="S80" s="819"/>
    </row>
    <row r="81" spans="2:19">
      <c r="B81" s="779" t="s">
        <v>181</v>
      </c>
      <c r="C81" s="780">
        <f t="shared" si="32"/>
        <v>11</v>
      </c>
      <c r="D81" s="781" t="s">
        <v>118</v>
      </c>
      <c r="E81" s="817">
        <v>10000</v>
      </c>
      <c r="F81" s="782">
        <f t="shared" si="33"/>
        <v>110000</v>
      </c>
      <c r="G81" s="818"/>
      <c r="H81" s="818">
        <v>1</v>
      </c>
      <c r="I81" s="818">
        <v>1</v>
      </c>
      <c r="J81" s="818">
        <v>1</v>
      </c>
      <c r="K81" s="818">
        <v>1</v>
      </c>
      <c r="L81" s="818">
        <v>1</v>
      </c>
      <c r="M81" s="818">
        <v>1</v>
      </c>
      <c r="N81" s="818">
        <v>1</v>
      </c>
      <c r="O81" s="818">
        <v>1</v>
      </c>
      <c r="P81" s="818">
        <v>1</v>
      </c>
      <c r="Q81" s="818">
        <v>1</v>
      </c>
      <c r="R81" s="818">
        <v>1</v>
      </c>
      <c r="S81" s="819"/>
    </row>
    <row r="82" spans="2:19">
      <c r="B82" s="779" t="s">
        <v>184</v>
      </c>
      <c r="C82" s="780">
        <f t="shared" si="32"/>
        <v>22</v>
      </c>
      <c r="D82" s="781" t="s">
        <v>121</v>
      </c>
      <c r="E82" s="817">
        <v>5000</v>
      </c>
      <c r="F82" s="782">
        <f t="shared" si="33"/>
        <v>110000</v>
      </c>
      <c r="G82" s="818"/>
      <c r="H82" s="818">
        <v>2</v>
      </c>
      <c r="I82" s="818">
        <v>2</v>
      </c>
      <c r="J82" s="818">
        <v>2</v>
      </c>
      <c r="K82" s="818">
        <v>2</v>
      </c>
      <c r="L82" s="818">
        <v>2</v>
      </c>
      <c r="M82" s="818">
        <v>2</v>
      </c>
      <c r="N82" s="818">
        <v>2</v>
      </c>
      <c r="O82" s="818">
        <v>2</v>
      </c>
      <c r="P82" s="818">
        <v>2</v>
      </c>
      <c r="Q82" s="818">
        <v>2</v>
      </c>
      <c r="R82" s="818">
        <v>2</v>
      </c>
      <c r="S82" s="819"/>
    </row>
    <row r="83" spans="2:19">
      <c r="B83" s="779" t="s">
        <v>246</v>
      </c>
      <c r="C83" s="780">
        <f t="shared" si="32"/>
        <v>1</v>
      </c>
      <c r="D83" s="781" t="s">
        <v>121</v>
      </c>
      <c r="E83" s="817">
        <v>50000</v>
      </c>
      <c r="F83" s="782">
        <f t="shared" si="33"/>
        <v>50000</v>
      </c>
      <c r="G83" s="818"/>
      <c r="H83" s="818"/>
      <c r="I83" s="818"/>
      <c r="J83" s="818"/>
      <c r="K83" s="818"/>
      <c r="L83" s="818">
        <v>1</v>
      </c>
      <c r="M83" s="818"/>
      <c r="N83" s="818"/>
      <c r="O83" s="818"/>
      <c r="P83" s="818"/>
      <c r="Q83" s="818"/>
      <c r="R83" s="818"/>
      <c r="S83" s="819"/>
    </row>
    <row r="84" spans="2:19">
      <c r="B84" s="779" t="s">
        <v>247</v>
      </c>
      <c r="C84" s="780">
        <f t="shared" si="32"/>
        <v>0</v>
      </c>
      <c r="D84" s="781" t="s">
        <v>185</v>
      </c>
      <c r="E84" s="817">
        <v>2000</v>
      </c>
      <c r="F84" s="782">
        <f t="shared" si="33"/>
        <v>0</v>
      </c>
      <c r="G84" s="818"/>
      <c r="H84" s="818"/>
      <c r="I84" s="818"/>
      <c r="J84" s="818"/>
      <c r="K84" s="818"/>
      <c r="L84" s="818"/>
      <c r="M84" s="818"/>
      <c r="N84" s="818"/>
      <c r="O84" s="818"/>
      <c r="P84" s="818"/>
      <c r="Q84" s="818"/>
      <c r="R84" s="818"/>
      <c r="S84" s="819"/>
    </row>
    <row r="85" spans="2:19">
      <c r="B85" s="786" t="s">
        <v>467</v>
      </c>
      <c r="C85" s="787">
        <f t="shared" si="32"/>
        <v>2</v>
      </c>
      <c r="D85" s="788" t="s">
        <v>118</v>
      </c>
      <c r="E85" s="817">
        <v>50000</v>
      </c>
      <c r="F85" s="806">
        <f t="shared" si="33"/>
        <v>100000</v>
      </c>
      <c r="G85" s="818"/>
      <c r="H85" s="818"/>
      <c r="I85" s="818">
        <v>1</v>
      </c>
      <c r="J85" s="818"/>
      <c r="K85" s="818"/>
      <c r="L85" s="818"/>
      <c r="M85" s="818"/>
      <c r="N85" s="818"/>
      <c r="O85" s="818"/>
      <c r="P85" s="818"/>
      <c r="Q85" s="818"/>
      <c r="R85" s="818">
        <v>1</v>
      </c>
      <c r="S85" s="825"/>
    </row>
    <row r="86" spans="2:19" s="796" customFormat="1">
      <c r="B86" s="790" t="s">
        <v>145</v>
      </c>
      <c r="C86" s="793"/>
      <c r="D86" s="829"/>
      <c r="E86" s="793"/>
      <c r="F86" s="793">
        <f>SUM(F79:F85)</f>
        <v>478000</v>
      </c>
      <c r="G86" s="826">
        <f>$E110*G110</f>
        <v>0</v>
      </c>
      <c r="H86" s="826">
        <f>$E110*H110</f>
        <v>0</v>
      </c>
      <c r="I86" s="826"/>
      <c r="J86" s="826"/>
      <c r="K86" s="826"/>
      <c r="L86" s="826"/>
      <c r="M86" s="826"/>
      <c r="N86" s="826"/>
      <c r="O86" s="826"/>
      <c r="P86" s="826"/>
      <c r="Q86" s="826"/>
      <c r="R86" s="826"/>
      <c r="S86" s="827"/>
    </row>
    <row r="87" spans="2:19" s="494" customFormat="1">
      <c r="B87" s="797"/>
      <c r="C87" s="798"/>
      <c r="D87" s="799"/>
      <c r="E87" s="800"/>
      <c r="F87" s="798"/>
      <c r="G87" s="801"/>
      <c r="H87" s="801"/>
      <c r="I87" s="801"/>
      <c r="J87" s="801"/>
      <c r="K87" s="801"/>
      <c r="L87" s="801"/>
      <c r="M87" s="801"/>
      <c r="N87" s="801"/>
      <c r="O87" s="801"/>
      <c r="P87" s="801"/>
      <c r="Q87" s="801"/>
      <c r="R87" s="801"/>
      <c r="S87" s="802"/>
    </row>
    <row r="88" spans="2:19" s="796" customFormat="1">
      <c r="B88" s="790" t="s">
        <v>387</v>
      </c>
      <c r="C88" s="793"/>
      <c r="D88" s="829"/>
      <c r="E88" s="793"/>
      <c r="F88" s="793">
        <f>F62+F69+F76+F86</f>
        <v>1025108.5416666666</v>
      </c>
      <c r="G88" s="826"/>
      <c r="H88" s="826"/>
      <c r="I88" s="826"/>
      <c r="J88" s="826"/>
      <c r="K88" s="826"/>
      <c r="L88" s="826"/>
      <c r="M88" s="826"/>
      <c r="N88" s="826"/>
      <c r="O88" s="826"/>
      <c r="P88" s="826"/>
      <c r="Q88" s="826"/>
      <c r="R88" s="826"/>
      <c r="S88" s="827">
        <f>S139</f>
        <v>0</v>
      </c>
    </row>
  </sheetData>
  <customSheetViews>
    <customSheetView guid="{8CD3C882-7D3C-4E0F-A3BB-E1D5913F109E}" fitToPage="1" showRuler="0" topLeftCell="A87">
      <selection activeCell="L61" sqref="L61:X61"/>
      <pageMargins left="0.6" right="0.23" top="0.66" bottom="1.53" header="0.45" footer="0.5"/>
      <pageSetup scale="56" fitToHeight="4" orientation="landscape" r:id="rId1"/>
      <headerFooter alignWithMargins="0">
        <oddFooter>&amp;L&amp;A&amp;CStoxPlus, the Finance Centre&amp;R&amp;P</oddFooter>
      </headerFooter>
    </customSheetView>
    <customSheetView guid="{28702B47-9400-4D44-8189-4CAC6BEE69E2}" fitToPage="1" showRuler="0" topLeftCell="A67">
      <selection activeCell="B24" sqref="B24"/>
      <pageMargins left="0.6" right="0.23" top="0.66" bottom="1.53" header="0.45" footer="0.5"/>
      <pageSetup scale="60" fitToHeight="4" orientation="landscape" r:id="rId2"/>
      <headerFooter alignWithMargins="0"/>
    </customSheetView>
    <customSheetView guid="{2049E0F3-D451-4732-949B-2EE19D3E5829}" showPageBreaks="1" fitToPage="1" showRuler="0" topLeftCell="C19">
      <selection activeCell="F30" sqref="F30"/>
      <pageMargins left="0.6" right="0.23" top="0.66" bottom="1.53" header="0.45" footer="0.5"/>
      <pageSetup scale="56" fitToHeight="4" orientation="landscape" r:id="rId3"/>
      <headerFooter alignWithMargins="0">
        <oddFooter>&amp;L&amp;A&amp;R&amp;9The Best Research and Financial Information Portal in Vietnam</oddFooter>
      </headerFooter>
    </customSheetView>
    <customSheetView guid="{79CAE85A-0F9A-4CCF-8334-A798A820F2E5}" fitToPage="1" topLeftCell="E21">
      <selection activeCell="N33" sqref="N33"/>
      <pageMargins left="0.6" right="0.23" top="0.66" bottom="1.53" header="0.45" footer="0.5"/>
      <pageSetup scale="59" fitToHeight="4" orientation="landscape" r:id="rId4"/>
      <headerFooter alignWithMargins="0">
        <oddFooter>&amp;L&amp;A&amp;CStoxPlus, the Finance Centre&amp;R&amp;P</oddFooter>
      </headerFooter>
    </customSheetView>
  </customSheetViews>
  <phoneticPr fontId="2" type="noConversion"/>
  <pageMargins left="0.6" right="0.23" top="0.66" bottom="1.53" header="0.45" footer="0.5"/>
  <pageSetup scale="62" fitToHeight="4" orientation="landscape" r:id="rId5"/>
  <headerFooter alignWithMargins="0">
    <oddFooter>&amp;L&amp;A&amp;CStoxPlus, the Finance Centre&amp;R&amp;P</oddFooter>
  </headerFooter>
  <ignoredErrors>
    <ignoredError sqref="F11" formula="1"/>
  </ignoredErrors>
</worksheet>
</file>

<file path=xl/worksheets/sheet19.xml><?xml version="1.0" encoding="utf-8"?>
<worksheet xmlns="http://schemas.openxmlformats.org/spreadsheetml/2006/main" xmlns:r="http://schemas.openxmlformats.org/officeDocument/2006/relationships">
  <sheetPr codeName="Sheet20">
    <pageSetUpPr fitToPage="1"/>
  </sheetPr>
  <dimension ref="B1:K24"/>
  <sheetViews>
    <sheetView workbookViewId="0">
      <selection activeCell="D28" sqref="D28"/>
    </sheetView>
  </sheetViews>
  <sheetFormatPr defaultRowHeight="12.75"/>
  <cols>
    <col min="1" max="1" width="2.28515625" style="219" customWidth="1"/>
    <col min="2" max="2" width="31.5703125" style="219" customWidth="1"/>
    <col min="3" max="3" width="7.85546875" style="219" bestFit="1" customWidth="1"/>
    <col min="4" max="4" width="11.85546875" style="219" customWidth="1"/>
    <col min="5" max="5" width="11.140625" style="1147" customWidth="1"/>
    <col min="6" max="6" width="11.28515625" style="219" customWidth="1"/>
    <col min="7" max="7" width="11.85546875" style="219" customWidth="1"/>
    <col min="8" max="8" width="12.140625" style="219" customWidth="1"/>
    <col min="9" max="9" width="11.28515625" style="219" customWidth="1"/>
    <col min="10" max="10" width="12.140625" style="219" customWidth="1"/>
    <col min="11" max="11" width="33.140625" style="219" customWidth="1"/>
    <col min="12" max="16384" width="9.140625" style="219"/>
  </cols>
  <sheetData>
    <row r="1" spans="2:11" ht="19.5">
      <c r="B1" s="463" t="s">
        <v>509</v>
      </c>
    </row>
    <row r="2" spans="2:11">
      <c r="B2" s="466"/>
    </row>
    <row r="3" spans="2:11">
      <c r="B3" s="545"/>
    </row>
    <row r="4" spans="2:11" ht="15.75">
      <c r="B4" s="977" t="s">
        <v>517</v>
      </c>
      <c r="C4" s="868"/>
      <c r="D4" s="868"/>
      <c r="E4" s="1153"/>
      <c r="F4" s="868"/>
      <c r="G4" s="868"/>
      <c r="H4" s="868"/>
      <c r="I4" s="868"/>
      <c r="J4" s="868"/>
      <c r="K4" s="868"/>
    </row>
    <row r="6" spans="2:11">
      <c r="B6" s="1094" t="s">
        <v>462</v>
      </c>
      <c r="C6" s="870" t="s">
        <v>3</v>
      </c>
      <c r="D6" s="869" t="s">
        <v>369</v>
      </c>
      <c r="E6" s="1154" t="s">
        <v>513</v>
      </c>
      <c r="F6" s="869" t="s">
        <v>510</v>
      </c>
      <c r="G6" s="869" t="s">
        <v>511</v>
      </c>
      <c r="H6" s="871" t="s">
        <v>512</v>
      </c>
      <c r="I6" s="869" t="s">
        <v>514</v>
      </c>
      <c r="J6" s="869" t="s">
        <v>515</v>
      </c>
      <c r="K6" s="1169" t="s">
        <v>475</v>
      </c>
    </row>
    <row r="7" spans="2:11">
      <c r="C7" s="464"/>
      <c r="D7" s="464"/>
      <c r="E7" s="1155"/>
      <c r="G7" s="464"/>
      <c r="H7" s="464"/>
      <c r="K7" s="1166"/>
    </row>
    <row r="8" spans="2:11">
      <c r="B8" s="456" t="s">
        <v>488</v>
      </c>
      <c r="C8" s="583">
        <v>0.3</v>
      </c>
      <c r="D8" s="630">
        <f>C8*$D$11</f>
        <v>1500000</v>
      </c>
      <c r="E8" s="1156">
        <v>0</v>
      </c>
      <c r="F8" s="630"/>
      <c r="G8" s="872"/>
      <c r="H8" s="583"/>
      <c r="I8" s="873"/>
      <c r="J8" s="873"/>
      <c r="K8" s="1170" t="s">
        <v>516</v>
      </c>
    </row>
    <row r="9" spans="2:11">
      <c r="B9" s="456" t="s">
        <v>489</v>
      </c>
      <c r="C9" s="583">
        <v>0.7</v>
      </c>
      <c r="D9" s="630">
        <f>C9*$D$11</f>
        <v>3500000</v>
      </c>
      <c r="E9" s="1156">
        <f>'Phụ lục 8-Chi phí tiền HĐ'!F49</f>
        <v>1452000</v>
      </c>
      <c r="F9" s="630">
        <f>-(LCTT!D10+LCTT!E10)</f>
        <v>746500</v>
      </c>
      <c r="G9" s="630">
        <f>-SUM(LCTT!F10+LCTT!G10)</f>
        <v>150600</v>
      </c>
      <c r="H9" s="630"/>
      <c r="I9" s="630"/>
      <c r="J9" s="630">
        <f>D9-SUM(E9:I9)</f>
        <v>1150900</v>
      </c>
      <c r="K9" s="1171" t="s">
        <v>524</v>
      </c>
    </row>
    <row r="10" spans="2:11" ht="5.25" customHeight="1">
      <c r="B10" s="1158"/>
      <c r="C10" s="1159"/>
      <c r="D10" s="1134"/>
      <c r="E10" s="1157"/>
      <c r="F10" s="1160"/>
      <c r="G10" s="1160"/>
      <c r="H10" s="1161"/>
      <c r="I10" s="1162"/>
      <c r="J10" s="1162"/>
      <c r="K10" s="1167"/>
    </row>
    <row r="11" spans="2:11" s="3" customFormat="1">
      <c r="B11" s="123" t="s">
        <v>145</v>
      </c>
      <c r="C11" s="247">
        <v>1</v>
      </c>
      <c r="D11" s="1163">
        <v>5000000</v>
      </c>
      <c r="E11" s="1164"/>
      <c r="G11" s="1163"/>
      <c r="H11" s="247"/>
      <c r="I11" s="1165"/>
      <c r="J11" s="1165"/>
      <c r="K11" s="1168"/>
    </row>
    <row r="12" spans="2:11">
      <c r="K12" s="1166"/>
    </row>
    <row r="13" spans="2:11" ht="19.5">
      <c r="B13" s="879"/>
      <c r="K13" s="1166"/>
    </row>
    <row r="14" spans="2:11" ht="15.75">
      <c r="B14" s="977" t="s">
        <v>518</v>
      </c>
      <c r="C14" s="868"/>
      <c r="D14" s="868"/>
      <c r="E14" s="1153"/>
      <c r="F14" s="868"/>
      <c r="G14" s="868"/>
      <c r="H14" s="868"/>
      <c r="I14" s="868"/>
      <c r="J14" s="868"/>
      <c r="K14" s="868"/>
    </row>
    <row r="16" spans="2:11">
      <c r="B16" s="1094" t="s">
        <v>462</v>
      </c>
      <c r="C16" s="870"/>
      <c r="D16" s="869" t="s">
        <v>248</v>
      </c>
      <c r="E16" s="869" t="s">
        <v>519</v>
      </c>
      <c r="F16" s="869" t="s">
        <v>520</v>
      </c>
      <c r="G16" s="869" t="s">
        <v>521</v>
      </c>
      <c r="H16" s="869" t="s">
        <v>522</v>
      </c>
      <c r="I16" s="869"/>
      <c r="J16" s="869"/>
      <c r="K16" s="1169" t="s">
        <v>475</v>
      </c>
    </row>
    <row r="19" spans="2:11">
      <c r="B19" s="456" t="s">
        <v>537</v>
      </c>
      <c r="C19" s="583"/>
      <c r="D19" s="630">
        <f>E9</f>
        <v>1452000</v>
      </c>
      <c r="E19" s="630">
        <f>D22</f>
        <v>3849100</v>
      </c>
      <c r="F19" s="630">
        <f>E22</f>
        <v>5000000</v>
      </c>
      <c r="G19" s="630">
        <f>F22</f>
        <v>5000000</v>
      </c>
      <c r="H19" s="630">
        <f>G22</f>
        <v>5000000</v>
      </c>
      <c r="I19" s="873"/>
      <c r="J19" s="873"/>
      <c r="K19" s="1170"/>
    </row>
    <row r="20" spans="2:11">
      <c r="B20" s="456" t="s">
        <v>523</v>
      </c>
      <c r="C20" s="583"/>
      <c r="D20" s="630">
        <f>SUM(F9:I9)</f>
        <v>897100</v>
      </c>
      <c r="E20" s="1156">
        <f>J9</f>
        <v>1150900</v>
      </c>
      <c r="F20" s="1156"/>
      <c r="G20" s="1156"/>
      <c r="H20" s="1156"/>
      <c r="I20" s="873"/>
      <c r="J20" s="873">
        <f>J9-SUM(E20:H20)</f>
        <v>0</v>
      </c>
      <c r="K20" s="1170" t="s">
        <v>591</v>
      </c>
    </row>
    <row r="21" spans="2:11" ht="15" customHeight="1">
      <c r="B21" s="456" t="s">
        <v>539</v>
      </c>
      <c r="C21" s="583"/>
      <c r="D21" s="1160">
        <f>D8</f>
        <v>1500000</v>
      </c>
      <c r="E21" s="1172">
        <v>0</v>
      </c>
      <c r="F21" s="1172">
        <v>0</v>
      </c>
      <c r="G21" s="1172">
        <v>0</v>
      </c>
      <c r="H21" s="1172">
        <v>0</v>
      </c>
      <c r="I21" s="1162"/>
      <c r="J21" s="1162"/>
      <c r="K21" s="1173"/>
    </row>
    <row r="22" spans="2:11" s="3" customFormat="1">
      <c r="B22" s="123" t="s">
        <v>538</v>
      </c>
      <c r="C22" s="247"/>
      <c r="D22" s="1163">
        <f>D19+D20+D21</f>
        <v>3849100</v>
      </c>
      <c r="E22" s="1163">
        <f>E19+E20</f>
        <v>5000000</v>
      </c>
      <c r="F22" s="1163">
        <f>F19+F20</f>
        <v>5000000</v>
      </c>
      <c r="G22" s="1163">
        <f>G19+G20</f>
        <v>5000000</v>
      </c>
      <c r="H22" s="1163">
        <f>H19+H20</f>
        <v>5000000</v>
      </c>
      <c r="I22" s="1165"/>
      <c r="J22" s="1165"/>
      <c r="K22" s="1174"/>
    </row>
    <row r="23" spans="2:11">
      <c r="B23" s="456"/>
      <c r="C23" s="583"/>
      <c r="D23" s="630"/>
      <c r="E23" s="1156"/>
      <c r="F23" s="630"/>
      <c r="G23" s="872"/>
      <c r="H23" s="583"/>
      <c r="I23" s="873"/>
      <c r="J23" s="873"/>
      <c r="K23" s="1170"/>
    </row>
    <row r="24" spans="2:11">
      <c r="E24" s="1156"/>
      <c r="F24" s="630"/>
      <c r="G24" s="872"/>
      <c r="H24" s="583"/>
      <c r="I24" s="873"/>
      <c r="J24" s="873"/>
      <c r="K24" s="1170"/>
    </row>
  </sheetData>
  <customSheetViews>
    <customSheetView guid="{8CD3C882-7D3C-4E0F-A3BB-E1D5913F109E}" showRuler="0">
      <pageMargins left="0.75" right="0.75" top="1" bottom="1" header="0.5" footer="0.5"/>
      <pageSetup orientation="portrait" r:id="rId1"/>
      <headerFooter alignWithMargins="0">
        <oddFooter>&amp;L&amp;A&amp;CStoxPlus, the Finance Centre&amp;R&amp;P</oddFooter>
      </headerFooter>
    </customSheetView>
    <customSheetView guid="{2049E0F3-D451-4732-949B-2EE19D3E5829}" showPageBreaks="1" showRuler="0">
      <pageMargins left="0.75" right="0.75" top="1" bottom="1" header="0.5" footer="0.5"/>
      <pageSetup orientation="portrait" r:id="rId2"/>
      <headerFooter alignWithMargins="0">
        <oddFooter>&amp;L&amp;A&amp;R&amp;9The Best Research and Financial Information Portal in Vietnam</oddFooter>
      </headerFooter>
    </customSheetView>
    <customSheetView guid="{79CAE85A-0F9A-4CCF-8334-A798A820F2E5}">
      <pageMargins left="0.75" right="0.75" top="1" bottom="1" header="0.5" footer="0.5"/>
      <pageSetup orientation="portrait" r:id="rId3"/>
      <headerFooter alignWithMargins="0">
        <oddFooter>&amp;L&amp;A&amp;CStoxPlus, the Finance Centre&amp;R&amp;P</oddFooter>
      </headerFooter>
    </customSheetView>
  </customSheetViews>
  <phoneticPr fontId="2" type="noConversion"/>
  <pageMargins left="0.75" right="0.75" top="1" bottom="1" header="0.5" footer="0.5"/>
  <pageSetup scale="79" fitToHeight="0" orientation="landscape" r:id="rId4"/>
  <headerFooter alignWithMargins="0">
    <oddFooter>&amp;L&amp;A&amp;CStoxPlus, the Finance Centre&amp;R&amp;P</oddFooter>
  </headerFooter>
</worksheet>
</file>

<file path=xl/worksheets/sheet20.xml><?xml version="1.0" encoding="utf-8"?>
<worksheet xmlns="http://schemas.openxmlformats.org/spreadsheetml/2006/main" xmlns:r="http://schemas.openxmlformats.org/officeDocument/2006/relationships">
  <sheetPr>
    <pageSetUpPr fitToPage="1"/>
  </sheetPr>
  <dimension ref="A1:H32"/>
  <sheetViews>
    <sheetView topLeftCell="A4" workbookViewId="0">
      <selection activeCell="G28" sqref="G28"/>
    </sheetView>
  </sheetViews>
  <sheetFormatPr defaultRowHeight="12.75"/>
  <cols>
    <col min="1" max="1" width="43.7109375" customWidth="1"/>
    <col min="2" max="2" width="15" customWidth="1"/>
    <col min="3" max="3" width="11.42578125" bestFit="1" customWidth="1"/>
    <col min="4" max="4" width="12.42578125" bestFit="1" customWidth="1"/>
    <col min="5" max="6" width="13" bestFit="1" customWidth="1"/>
    <col min="7" max="7" width="41.42578125" customWidth="1"/>
    <col min="8" max="8" width="12.85546875" bestFit="1" customWidth="1"/>
  </cols>
  <sheetData>
    <row r="1" spans="1:8" ht="19.5">
      <c r="A1" s="463" t="s">
        <v>506</v>
      </c>
      <c r="B1" s="219"/>
      <c r="C1" s="219"/>
      <c r="D1" s="219"/>
      <c r="E1" s="219"/>
      <c r="F1" s="219"/>
      <c r="G1" s="219"/>
    </row>
    <row r="2" spans="1:8">
      <c r="A2" s="466"/>
      <c r="B2" s="219"/>
      <c r="C2" s="219"/>
      <c r="D2" s="219"/>
      <c r="E2" s="219"/>
      <c r="F2" s="219"/>
      <c r="G2" s="219"/>
    </row>
    <row r="3" spans="1:8">
      <c r="A3" s="545"/>
      <c r="B3" s="219"/>
      <c r="C3" s="219"/>
      <c r="D3" s="219"/>
      <c r="E3" s="219"/>
      <c r="F3" s="219"/>
      <c r="G3" s="219"/>
    </row>
    <row r="4" spans="1:8" ht="15.75">
      <c r="A4" s="977" t="s">
        <v>541</v>
      </c>
      <c r="B4" s="868"/>
      <c r="C4" s="868"/>
      <c r="D4" s="868"/>
      <c r="E4" s="868"/>
      <c r="F4" s="868"/>
      <c r="G4" s="868"/>
    </row>
    <row r="5" spans="1:8">
      <c r="C5" s="1142"/>
      <c r="D5" s="493"/>
      <c r="E5" s="1142"/>
      <c r="F5" s="1142"/>
      <c r="G5" s="1142"/>
    </row>
    <row r="6" spans="1:8">
      <c r="A6" s="875"/>
      <c r="B6" s="1183" t="s">
        <v>526</v>
      </c>
      <c r="C6" s="1139" t="s">
        <v>510</v>
      </c>
      <c r="D6" s="1139" t="s">
        <v>511</v>
      </c>
      <c r="E6" s="1139" t="s">
        <v>512</v>
      </c>
      <c r="F6" s="1139" t="s">
        <v>514</v>
      </c>
      <c r="G6" s="1194" t="s">
        <v>475</v>
      </c>
    </row>
    <row r="7" spans="1:8">
      <c r="C7" s="1142"/>
      <c r="D7" s="1142"/>
      <c r="E7" s="1142"/>
      <c r="F7" s="1142"/>
      <c r="G7" s="1142"/>
    </row>
    <row r="8" spans="1:8">
      <c r="A8" s="796" t="s">
        <v>529</v>
      </c>
      <c r="B8" s="1126">
        <f>SUM(C8:E8)</f>
        <v>-1427039.5833333335</v>
      </c>
      <c r="C8" s="512">
        <f>SUM(LCTT!D11:D13)</f>
        <v>-666875.83333333326</v>
      </c>
      <c r="D8" s="512">
        <f>SUM(LCTT!E11:E13)</f>
        <v>-1351006.875</v>
      </c>
      <c r="E8" s="512">
        <f>SUM(LCTT!F11:F13)</f>
        <v>590843.12499999977</v>
      </c>
      <c r="F8" s="512">
        <f>SUM(LCTT!G11:G13)</f>
        <v>2505762.0833333335</v>
      </c>
      <c r="G8" s="512"/>
    </row>
    <row r="9" spans="1:8">
      <c r="A9" s="796"/>
      <c r="C9" s="1142"/>
      <c r="D9" s="1142"/>
      <c r="E9" s="1142"/>
      <c r="F9" s="1142"/>
      <c r="G9" s="1142"/>
    </row>
    <row r="10" spans="1:8">
      <c r="A10" s="796" t="s">
        <v>505</v>
      </c>
      <c r="B10" s="1126">
        <f>SUM(C10:E10)</f>
        <v>2017882.7083333333</v>
      </c>
      <c r="C10" s="1145">
        <f>-IF(C8&lt;0,C8,0)</f>
        <v>666875.83333333326</v>
      </c>
      <c r="D10" s="1145">
        <f>-IF(D8&lt;0,D8,0)</f>
        <v>1351006.875</v>
      </c>
      <c r="E10" s="1145">
        <f>IF(E8&lt;0,E8,0)</f>
        <v>0</v>
      </c>
      <c r="F10" s="1145">
        <f>IF(F8&lt;0,F8,0)</f>
        <v>0</v>
      </c>
      <c r="G10" s="1193" t="s">
        <v>540</v>
      </c>
      <c r="H10" s="1125"/>
    </row>
    <row r="11" spans="1:8">
      <c r="A11" s="796"/>
      <c r="C11" s="1142"/>
      <c r="D11" s="1142"/>
      <c r="E11" s="1142"/>
      <c r="F11" s="1142"/>
      <c r="G11" s="1142"/>
    </row>
    <row r="12" spans="1:8">
      <c r="A12" s="796" t="s">
        <v>500</v>
      </c>
      <c r="B12" s="1126">
        <f>SUM(C12:E12)</f>
        <v>-666875.83333333326</v>
      </c>
      <c r="C12" s="1180">
        <v>0</v>
      </c>
      <c r="D12" s="1180">
        <v>0</v>
      </c>
      <c r="E12" s="1181">
        <f>-C10</f>
        <v>-666875.83333333326</v>
      </c>
      <c r="F12" s="1181">
        <f>-D10</f>
        <v>-1351006.875</v>
      </c>
      <c r="G12" s="1181"/>
    </row>
    <row r="13" spans="1:8" ht="5.25" customHeight="1">
      <c r="A13" s="796"/>
      <c r="C13" s="1142"/>
      <c r="D13" s="1142"/>
      <c r="E13" s="1142"/>
      <c r="F13" s="1142"/>
      <c r="G13" s="1142"/>
    </row>
    <row r="14" spans="1:8" ht="16.5" customHeight="1">
      <c r="A14" s="796" t="s">
        <v>527</v>
      </c>
      <c r="C14" s="1179">
        <f>C10+C12</f>
        <v>666875.83333333326</v>
      </c>
      <c r="D14" s="1179">
        <f>D10+D12+C14</f>
        <v>2017882.7083333333</v>
      </c>
      <c r="E14" s="1179">
        <f>E10+E12+D14</f>
        <v>1351006.875</v>
      </c>
      <c r="F14" s="1179">
        <f>F10+F12+E14</f>
        <v>0</v>
      </c>
      <c r="G14" s="1179"/>
    </row>
    <row r="15" spans="1:8">
      <c r="A15" s="796"/>
      <c r="C15" s="1142"/>
      <c r="D15" s="1142"/>
      <c r="E15" s="1142"/>
      <c r="F15" s="1142"/>
      <c r="G15" s="1142"/>
    </row>
    <row r="16" spans="1:8">
      <c r="A16" s="1144" t="s">
        <v>487</v>
      </c>
      <c r="B16" s="877"/>
      <c r="C16" s="1143">
        <v>0.11</v>
      </c>
      <c r="D16" s="1143">
        <v>0.11</v>
      </c>
      <c r="E16" s="1177">
        <f>D16</f>
        <v>0.11</v>
      </c>
      <c r="F16" s="1177">
        <f>E16</f>
        <v>0.11</v>
      </c>
      <c r="G16" s="1177"/>
    </row>
    <row r="17" spans="1:7">
      <c r="A17" s="796"/>
      <c r="C17" s="1142"/>
      <c r="D17" s="1142"/>
      <c r="E17" s="1142"/>
      <c r="F17" s="1142"/>
      <c r="G17" s="1142"/>
    </row>
    <row r="18" spans="1:7">
      <c r="A18" s="796" t="s">
        <v>525</v>
      </c>
      <c r="B18" s="1126">
        <f>SUM(C18:F18)</f>
        <v>-110983.54895833333</v>
      </c>
      <c r="C18" s="1146">
        <f>-C10*C16*3/12</f>
        <v>-18339.085416666665</v>
      </c>
      <c r="D18" s="1146">
        <f>-D10*D16*3/12-C10*D16*3/12</f>
        <v>-55491.774479166663</v>
      </c>
      <c r="E18" s="1146">
        <f>-D10*E16*3/12</f>
        <v>-37152.689062500001</v>
      </c>
      <c r="F18" s="1146">
        <f>-F10*F16*3/12</f>
        <v>0</v>
      </c>
      <c r="G18" s="1146"/>
    </row>
    <row r="19" spans="1:7">
      <c r="A19" s="796"/>
      <c r="C19" s="1142"/>
      <c r="D19" s="1142"/>
      <c r="E19" s="1142"/>
      <c r="F19" s="1142"/>
      <c r="G19" s="1142"/>
    </row>
    <row r="20" spans="1:7">
      <c r="C20" s="1142"/>
      <c r="D20" s="1142"/>
      <c r="E20" s="1142"/>
      <c r="F20" s="1142"/>
      <c r="G20" s="1142"/>
    </row>
    <row r="21" spans="1:7" ht="15.75">
      <c r="A21" s="977" t="s">
        <v>542</v>
      </c>
      <c r="B21" s="868"/>
      <c r="C21" s="868"/>
      <c r="D21" s="868"/>
      <c r="E21" s="868"/>
      <c r="F21" s="868"/>
      <c r="G21" s="868"/>
    </row>
    <row r="22" spans="1:7">
      <c r="C22" s="1142"/>
      <c r="D22" s="493"/>
      <c r="E22" s="1142"/>
      <c r="F22" s="1142"/>
      <c r="G22" s="1142"/>
    </row>
    <row r="23" spans="1:7">
      <c r="A23" s="875"/>
      <c r="B23" s="1184" t="s">
        <v>248</v>
      </c>
      <c r="C23" s="1139" t="s">
        <v>519</v>
      </c>
      <c r="D23" s="1139" t="s">
        <v>520</v>
      </c>
      <c r="E23" s="1139" t="s">
        <v>521</v>
      </c>
      <c r="F23" s="1139" t="s">
        <v>522</v>
      </c>
      <c r="G23" s="1139"/>
    </row>
    <row r="25" spans="1:7">
      <c r="A25" s="15" t="s">
        <v>529</v>
      </c>
      <c r="B25" s="1125">
        <f>B8</f>
        <v>-1427039.5833333335</v>
      </c>
      <c r="C25" s="1185">
        <f>LCTT!D35</f>
        <v>2330748.5945776235</v>
      </c>
      <c r="D25" s="1185">
        <f>LCTT!E35</f>
        <v>4363037.4169046758</v>
      </c>
      <c r="E25" s="1185">
        <f>LCTT!F35</f>
        <v>7079019.3266959954</v>
      </c>
      <c r="F25" s="1185">
        <f>LCTT!G35</f>
        <v>5541436.4939246848</v>
      </c>
      <c r="G25" s="1193" t="s">
        <v>543</v>
      </c>
    </row>
    <row r="26" spans="1:7">
      <c r="A26" s="15" t="s">
        <v>592</v>
      </c>
      <c r="B26" s="1125">
        <f>-'Phụ lục 6- Đầu tư TSCĐ 5 năm'!D12</f>
        <v>-897100</v>
      </c>
      <c r="C26" s="1125">
        <f>-'Phụ lục 6- Đầu tư TSCĐ 5 năm'!E12</f>
        <v>-1348550</v>
      </c>
      <c r="D26" s="1125">
        <f>-'Phụ lục 6- Đầu tư TSCĐ 5 năm'!F12</f>
        <v>-1124275</v>
      </c>
      <c r="E26" s="1125">
        <f>-'Phụ lục 6- Đầu tư TSCĐ 5 năm'!G12</f>
        <v>-224275</v>
      </c>
      <c r="F26" s="1125">
        <f>-'Phụ lục 6- Đầu tư TSCĐ 5 năm'!H12</f>
        <v>-224275</v>
      </c>
      <c r="G26" s="1193"/>
    </row>
    <row r="27" spans="1:7">
      <c r="A27" s="15" t="s">
        <v>593</v>
      </c>
      <c r="B27" s="1125">
        <f>'Phụ lục 13-Cơ cấu vốn'!D20</f>
        <v>897100</v>
      </c>
      <c r="C27" s="1125">
        <f>'Phụ lục 13-Cơ cấu vốn'!E20</f>
        <v>1150900</v>
      </c>
      <c r="D27" s="1125">
        <f>'Phụ lục 13-Cơ cấu vốn'!F20</f>
        <v>0</v>
      </c>
      <c r="E27" s="1125">
        <f>'Phụ lục 13-Cơ cấu vốn'!G20</f>
        <v>0</v>
      </c>
      <c r="F27" s="1125">
        <f>'Phụ lục 13-Cơ cấu vốn'!H20</f>
        <v>0</v>
      </c>
      <c r="G27" s="1193"/>
    </row>
    <row r="28" spans="1:7" s="3" customFormat="1">
      <c r="A28" s="3" t="s">
        <v>505</v>
      </c>
      <c r="B28" s="1126">
        <f>B10</f>
        <v>2017882.7083333333</v>
      </c>
      <c r="C28" s="1287"/>
      <c r="D28" s="1287">
        <f>IF(D25&lt;0,D25,0)</f>
        <v>0</v>
      </c>
      <c r="E28" s="1287">
        <f>IF(E25&lt;0,E25,0)</f>
        <v>0</v>
      </c>
      <c r="F28" s="1287">
        <f>IF(F25&lt;0,F25,0)</f>
        <v>0</v>
      </c>
      <c r="G28" s="1263"/>
    </row>
    <row r="29" spans="1:7">
      <c r="A29" s="15" t="s">
        <v>530</v>
      </c>
      <c r="B29" s="1125">
        <f>B12</f>
        <v>-666875.83333333326</v>
      </c>
      <c r="C29" s="1125">
        <f>F12</f>
        <v>-1351006.875</v>
      </c>
      <c r="D29" s="1125">
        <f>-C28</f>
        <v>0</v>
      </c>
      <c r="E29" s="1125">
        <f>-E28</f>
        <v>0</v>
      </c>
      <c r="F29" s="1125">
        <f>-F28</f>
        <v>0</v>
      </c>
      <c r="G29" s="1193"/>
    </row>
    <row r="30" spans="1:7" s="3" customFormat="1">
      <c r="A30" s="3" t="s">
        <v>527</v>
      </c>
      <c r="B30" s="1126">
        <f>B28+B29</f>
        <v>1351006.875</v>
      </c>
      <c r="C30" s="1126">
        <f>B30+C28+C29</f>
        <v>0</v>
      </c>
      <c r="D30" s="1126">
        <f>C30+D28+D29</f>
        <v>0</v>
      </c>
      <c r="E30" s="1126">
        <f>D30+E28+E29</f>
        <v>0</v>
      </c>
      <c r="F30" s="1126">
        <f>E30+F28+F29</f>
        <v>0</v>
      </c>
      <c r="G30" s="1263"/>
    </row>
    <row r="31" spans="1:7">
      <c r="A31" s="15" t="s">
        <v>377</v>
      </c>
      <c r="B31" s="1125">
        <f>B18</f>
        <v>-110983.54895833333</v>
      </c>
      <c r="C31" s="1125">
        <f>-C28*C16</f>
        <v>0</v>
      </c>
      <c r="D31" s="1125"/>
      <c r="E31" s="1125"/>
      <c r="F31" s="1125"/>
      <c r="G31" s="1193"/>
    </row>
    <row r="32" spans="1:7">
      <c r="A32" s="1195" t="s">
        <v>531</v>
      </c>
      <c r="B32" s="1196">
        <f>0</f>
        <v>0</v>
      </c>
      <c r="C32" s="1196">
        <f>0</f>
        <v>0</v>
      </c>
      <c r="D32" s="1196">
        <f>0</f>
        <v>0</v>
      </c>
      <c r="E32" s="1196">
        <f>0</f>
        <v>0</v>
      </c>
      <c r="F32" s="1196">
        <f>0</f>
        <v>0</v>
      </c>
      <c r="G32" s="1196"/>
    </row>
  </sheetData>
  <pageMargins left="0.7" right="0.7" top="0.75" bottom="0.75" header="0.3" footer="0.3"/>
  <pageSetup scale="83" fitToHeight="0" orientation="landscape" verticalDpi="0" r:id="rId1"/>
  <ignoredErrors>
    <ignoredError sqref="D14" formula="1"/>
  </ignoredErrors>
</worksheet>
</file>

<file path=xl/worksheets/sheet21.xml><?xml version="1.0" encoding="utf-8"?>
<worksheet xmlns="http://schemas.openxmlformats.org/spreadsheetml/2006/main" xmlns:r="http://schemas.openxmlformats.org/officeDocument/2006/relationships">
  <sheetPr codeName="Sheet22"/>
  <dimension ref="B1:J149"/>
  <sheetViews>
    <sheetView workbookViewId="0">
      <selection activeCell="H29" sqref="H29"/>
    </sheetView>
  </sheetViews>
  <sheetFormatPr defaultRowHeight="12"/>
  <cols>
    <col min="1" max="1" width="3.140625" style="1211" customWidth="1"/>
    <col min="2" max="2" width="28.42578125" style="1211" customWidth="1"/>
    <col min="3" max="3" width="8.85546875" style="1210" customWidth="1"/>
    <col min="4" max="4" width="8.28515625" style="1210" customWidth="1"/>
    <col min="5" max="5" width="8.7109375" style="1210" customWidth="1"/>
    <col min="6" max="6" width="8.85546875" style="1210" customWidth="1"/>
    <col min="7" max="7" width="9" style="1210" customWidth="1"/>
    <col min="8" max="16384" width="9.140625" style="1211"/>
  </cols>
  <sheetData>
    <row r="1" spans="2:10">
      <c r="B1" s="1209" t="s">
        <v>45</v>
      </c>
    </row>
    <row r="2" spans="2:10">
      <c r="B2" s="1209" t="s">
        <v>44</v>
      </c>
      <c r="H2" s="1212"/>
    </row>
    <row r="4" spans="2:10" ht="15.75">
      <c r="B4" s="977" t="s">
        <v>463</v>
      </c>
      <c r="C4" s="977"/>
      <c r="D4" s="977"/>
      <c r="E4" s="977"/>
      <c r="F4" s="977"/>
      <c r="G4" s="977"/>
    </row>
    <row r="5" spans="2:10" ht="7.5" customHeight="1">
      <c r="H5" s="1213"/>
      <c r="I5" s="1213"/>
      <c r="J5" s="1213"/>
    </row>
    <row r="6" spans="2:10" ht="12.75">
      <c r="B6" s="1259"/>
      <c r="C6" s="1258" t="str">
        <f>C38</f>
        <v>Năm 1</v>
      </c>
      <c r="D6" s="1258" t="str">
        <f>D38</f>
        <v>Năm 2</v>
      </c>
      <c r="E6" s="1258" t="str">
        <f>E38</f>
        <v>Năm 3</v>
      </c>
      <c r="F6" s="1258" t="str">
        <f>F38</f>
        <v>Năm 4</v>
      </c>
      <c r="G6" s="1258" t="str">
        <f>G38</f>
        <v>Năm 5</v>
      </c>
      <c r="H6" s="1213"/>
      <c r="I6" s="1213"/>
      <c r="J6" s="1213"/>
    </row>
    <row r="7" spans="2:10" ht="12.75">
      <c r="B7" s="1259" t="s">
        <v>414</v>
      </c>
      <c r="C7" s="1260">
        <v>40156</v>
      </c>
      <c r="D7" s="1260">
        <v>40513</v>
      </c>
      <c r="E7" s="1260">
        <v>40878</v>
      </c>
      <c r="F7" s="1260">
        <v>41244</v>
      </c>
      <c r="G7" s="1260">
        <v>41609</v>
      </c>
      <c r="H7" s="1213"/>
      <c r="I7" s="1213"/>
      <c r="J7" s="1213"/>
    </row>
    <row r="8" spans="2:10" ht="6.75" customHeight="1">
      <c r="H8" s="1213"/>
      <c r="I8" s="1213"/>
      <c r="J8" s="1213"/>
    </row>
    <row r="9" spans="2:10">
      <c r="B9" s="1215" t="str">
        <f>KQKD!B10</f>
        <v>Hợp đồng thiết kế</v>
      </c>
      <c r="C9" s="1217">
        <f>KQKD!C10/1000</f>
        <v>80</v>
      </c>
      <c r="D9" s="1217">
        <f>KQKD!D10/1000</f>
        <v>138</v>
      </c>
      <c r="E9" s="1217">
        <f>KQKD!E10/1000</f>
        <v>206.31</v>
      </c>
      <c r="F9" s="1217">
        <f>KQKD!F10/1000</f>
        <v>284.70779999999996</v>
      </c>
      <c r="G9" s="1217">
        <f>KQKD!G10/1000</f>
        <v>327.41396999999995</v>
      </c>
      <c r="H9" s="1213"/>
      <c r="I9" s="1213"/>
      <c r="J9" s="1218"/>
    </row>
    <row r="10" spans="2:10">
      <c r="B10" s="1215" t="str">
        <f>KQKD!B11</f>
        <v>Thi công hộ dân cư</v>
      </c>
      <c r="C10" s="1217">
        <f>KQKD!C11/1000</f>
        <v>910</v>
      </c>
      <c r="D10" s="1217">
        <f>KQKD!D11/1000</f>
        <v>1569.7499999999998</v>
      </c>
      <c r="E10" s="1217">
        <f>KQKD!E11/1000</f>
        <v>2527.2974999999997</v>
      </c>
      <c r="F10" s="1217">
        <f>KQKD!F11/1000</f>
        <v>3778.3097624999987</v>
      </c>
      <c r="G10" s="1217">
        <f>KQKD!G11/1000</f>
        <v>4533.9717149999979</v>
      </c>
      <c r="H10" s="1219"/>
      <c r="I10" s="1213"/>
      <c r="J10" s="1220"/>
    </row>
    <row r="11" spans="2:10">
      <c r="B11" s="1215" t="str">
        <f>KQKD!B13</f>
        <v>Thi công khu công nghiệp</v>
      </c>
      <c r="C11" s="1217">
        <f>KQKD!C13/1000</f>
        <v>2600</v>
      </c>
      <c r="D11" s="1217">
        <f>KQKD!D13/1000</f>
        <v>4484.9999999999991</v>
      </c>
      <c r="E11" s="1217">
        <f>KQKD!E13/1000</f>
        <v>7220.8499999999985</v>
      </c>
      <c r="F11" s="1217">
        <f>KQKD!F13/1000</f>
        <v>10795.170749999996</v>
      </c>
      <c r="G11" s="1217">
        <f>KQKD!G13/1000</f>
        <v>12954.204899999997</v>
      </c>
      <c r="H11" s="1213"/>
      <c r="I11" s="1213"/>
      <c r="J11" s="1220"/>
    </row>
    <row r="12" spans="2:10">
      <c r="B12" s="1214" t="str">
        <f>KQKD!B12</f>
        <v>Thi công công trình BĐS</v>
      </c>
      <c r="C12" s="1221">
        <f>KQKD!C12/1000</f>
        <v>3120</v>
      </c>
      <c r="D12" s="1221">
        <f>KQKD!D12/1000</f>
        <v>5381.9999999999991</v>
      </c>
      <c r="E12" s="1221">
        <f>KQKD!E12/1000</f>
        <v>8665.0199999999986</v>
      </c>
      <c r="F12" s="1221">
        <f>KQKD!F12/1000</f>
        <v>12954.204899999997</v>
      </c>
      <c r="G12" s="1221">
        <f>KQKD!G12/1000</f>
        <v>15545.045879999994</v>
      </c>
      <c r="H12" s="1219"/>
      <c r="I12" s="1213"/>
      <c r="J12" s="1220"/>
    </row>
    <row r="13" spans="2:10">
      <c r="B13" s="1222" t="str">
        <f>KQKD!B14</f>
        <v>TỔNG DOANH THU</v>
      </c>
      <c r="C13" s="1223">
        <f>SUM(C9:C12)</f>
        <v>6710</v>
      </c>
      <c r="D13" s="1223">
        <f>SUM(D9:D12)</f>
        <v>11574.749999999998</v>
      </c>
      <c r="E13" s="1223">
        <f>SUM(E9:E12)</f>
        <v>18619.477499999997</v>
      </c>
      <c r="F13" s="1223">
        <f>SUM(F9:F12)</f>
        <v>27812.393212499992</v>
      </c>
      <c r="G13" s="1223">
        <f>SUM(G9:G12)</f>
        <v>33360.636464999989</v>
      </c>
      <c r="H13" s="1213"/>
      <c r="I13" s="1213"/>
      <c r="J13" s="1213"/>
    </row>
    <row r="14" spans="2:10" ht="3" customHeight="1">
      <c r="B14" s="1213"/>
      <c r="C14" s="1211"/>
      <c r="D14" s="1211"/>
      <c r="E14" s="1211"/>
      <c r="F14" s="1211"/>
      <c r="G14" s="1211"/>
    </row>
    <row r="15" spans="2:10">
      <c r="B15" s="1224" t="str">
        <f>KQKD!B16</f>
        <v>GIÁ VỐN HÀNG BÁN</v>
      </c>
      <c r="C15" s="1225">
        <f>KQKD!C16/1000</f>
        <v>-3680.89</v>
      </c>
      <c r="D15" s="1225">
        <f>KQKD!D16/1000</f>
        <v>-6076.4684999999999</v>
      </c>
      <c r="E15" s="1225">
        <f>KQKD!E16/1000</f>
        <v>-9354.6564900000012</v>
      </c>
      <c r="F15" s="1225">
        <f>KQKD!F16/1000</f>
        <v>-13372.001030700003</v>
      </c>
      <c r="G15" s="1225">
        <f>KQKD!G16/1000</f>
        <v>-17651.397245274009</v>
      </c>
    </row>
    <row r="16" spans="2:10">
      <c r="B16" s="1222" t="str">
        <f>KQKD!B22</f>
        <v>LỢI NHUẬN GỘP</v>
      </c>
      <c r="C16" s="1226">
        <f>KQKD!C22/1000</f>
        <v>3029.11</v>
      </c>
      <c r="D16" s="1226">
        <f>KQKD!D22/1000</f>
        <v>5498.2814999999982</v>
      </c>
      <c r="E16" s="1226">
        <f>KQKD!E22/1000</f>
        <v>9264.8210099999942</v>
      </c>
      <c r="F16" s="1226">
        <f>KQKD!F22/1000</f>
        <v>14440.392181799987</v>
      </c>
      <c r="G16" s="1226">
        <f>KQKD!G22/1000</f>
        <v>15709.239219725981</v>
      </c>
    </row>
    <row r="17" spans="2:7">
      <c r="B17" s="1224" t="s">
        <v>253</v>
      </c>
      <c r="C17" s="1227">
        <f>(KQKD!C25+KQKD!C24)/1000</f>
        <v>-1883.9085416666665</v>
      </c>
      <c r="D17" s="1227">
        <f>(KQKD!D25+KQKD!D24)/1000</f>
        <v>-2480.8702499999999</v>
      </c>
      <c r="E17" s="1227">
        <f>(KQKD!E25+KQKD!E24)/1000</f>
        <v>-3054.3963000000008</v>
      </c>
      <c r="F17" s="1227">
        <f>(KQKD!F25+KQKD!F24)/1000</f>
        <v>-3698.3451600000008</v>
      </c>
      <c r="G17" s="1227">
        <f>(KQKD!G25+KQKD!G24)/1000</f>
        <v>-4297.7206320000005</v>
      </c>
    </row>
    <row r="18" spans="2:7">
      <c r="B18" s="1222" t="s">
        <v>569</v>
      </c>
      <c r="C18" s="1226">
        <f>SUM(C16:C17)</f>
        <v>1145.2014583333337</v>
      </c>
      <c r="D18" s="1226">
        <f>SUM(D16:D17)</f>
        <v>3017.4112499999983</v>
      </c>
      <c r="E18" s="1226">
        <f>SUM(E16:E17)</f>
        <v>6210.4247099999939</v>
      </c>
      <c r="F18" s="1226">
        <f>SUM(F16:F17)</f>
        <v>10742.047021799986</v>
      </c>
      <c r="G18" s="1226">
        <f>SUM(G16:G17)</f>
        <v>11411.518587725981</v>
      </c>
    </row>
    <row r="19" spans="2:7">
      <c r="B19" s="1214" t="s">
        <v>92</v>
      </c>
      <c r="C19" s="1227">
        <f>KQKD!C27/1000</f>
        <v>-409.16666666666663</v>
      </c>
      <c r="D19" s="1227">
        <f>KQKD!D27/1000</f>
        <v>-665.35</v>
      </c>
      <c r="E19" s="1227">
        <f>KQKD!E27/1000</f>
        <v>-868.44166666666661</v>
      </c>
      <c r="F19" s="1227">
        <f>KQKD!F27/1000</f>
        <v>-709.16666666666663</v>
      </c>
      <c r="G19" s="1227">
        <f>KQKD!G27/1000</f>
        <v>-506.07499999999999</v>
      </c>
    </row>
    <row r="20" spans="2:7">
      <c r="B20" s="1222" t="s">
        <v>255</v>
      </c>
      <c r="C20" s="1228">
        <f>C18+C19</f>
        <v>736.03479166666705</v>
      </c>
      <c r="D20" s="1228">
        <f>D18+D19</f>
        <v>2352.0612499999984</v>
      </c>
      <c r="E20" s="1228">
        <f>E18+E19</f>
        <v>5341.9830433333273</v>
      </c>
      <c r="F20" s="1228">
        <f>F18+F19</f>
        <v>10032.88035513332</v>
      </c>
      <c r="G20" s="1228">
        <f>G18+G19</f>
        <v>10905.44358772598</v>
      </c>
    </row>
    <row r="21" spans="2:7" ht="2.25" customHeight="1">
      <c r="B21" s="1215"/>
      <c r="C21" s="1229"/>
      <c r="D21" s="1229"/>
      <c r="E21" s="1229"/>
      <c r="F21" s="1229"/>
      <c r="G21" s="1229"/>
    </row>
    <row r="22" spans="2:7">
      <c r="B22" s="1214" t="str">
        <f>KQKD!B30</f>
        <v>Chi phí lãi suất</v>
      </c>
      <c r="C22" s="1227">
        <f>KQKD!C30/1000</f>
        <v>-110.98354895833333</v>
      </c>
      <c r="D22" s="1268">
        <f>KQKD!D30/1000</f>
        <v>0</v>
      </c>
      <c r="E22" s="1268">
        <f>KQKD!E30/1000</f>
        <v>0</v>
      </c>
      <c r="F22" s="1268">
        <f>KQKD!F30/1000</f>
        <v>0</v>
      </c>
      <c r="G22" s="1268">
        <f>KQKD!G30/1000</f>
        <v>0</v>
      </c>
    </row>
    <row r="23" spans="2:7">
      <c r="B23" s="1222" t="str">
        <f>KQKD!B31</f>
        <v>LỢI NHUẬN TRƯỚC THUẾ</v>
      </c>
      <c r="C23" s="1228">
        <f>KQKD!C31/1000</f>
        <v>625.05124270833358</v>
      </c>
      <c r="D23" s="1230">
        <f>KQKD!D31/1000</f>
        <v>2352.0612499999979</v>
      </c>
      <c r="E23" s="1230">
        <f>KQKD!E31/1000</f>
        <v>5341.9830433333273</v>
      </c>
      <c r="F23" s="1230">
        <f>KQKD!F31/1000</f>
        <v>10032.88035513332</v>
      </c>
      <c r="G23" s="1230">
        <f>KQKD!G31/1000</f>
        <v>10905.443587725982</v>
      </c>
    </row>
    <row r="24" spans="2:7" ht="1.5" customHeight="1">
      <c r="B24" s="1213"/>
      <c r="C24" s="1211"/>
      <c r="D24" s="1211"/>
      <c r="E24" s="1211"/>
      <c r="F24" s="1211"/>
      <c r="G24" s="1211"/>
    </row>
    <row r="25" spans="2:7">
      <c r="B25" s="1215" t="str">
        <f>KQKD!B33</f>
        <v>Chi phí thuế</v>
      </c>
      <c r="C25" s="1231">
        <f>KQKD!C33/1000</f>
        <v>0</v>
      </c>
      <c r="D25" s="1217">
        <f>KQKD!D33/1000</f>
        <v>-833.59149795833298</v>
      </c>
      <c r="E25" s="1232">
        <f>KQKD!E33/1000</f>
        <v>-2329.3467500916649</v>
      </c>
      <c r="F25" s="1232">
        <f>KQKD!F33/1000</f>
        <v>-5138.5532495289945</v>
      </c>
      <c r="G25" s="1232">
        <f>KQKD!G33/1000</f>
        <v>-3053.5242045632754</v>
      </c>
    </row>
    <row r="26" spans="2:7" ht="3" customHeight="1">
      <c r="B26" s="1213"/>
      <c r="C26" s="1211"/>
      <c r="D26" s="1211"/>
      <c r="E26" s="1211"/>
      <c r="F26" s="1211"/>
      <c r="G26" s="1211"/>
    </row>
    <row r="27" spans="2:7" ht="12.75" thickBot="1">
      <c r="B27" s="1233" t="str">
        <f>KQKD!B35</f>
        <v>Lợi nhuận thuần</v>
      </c>
      <c r="C27" s="1234">
        <f>KQKD!C35/1000</f>
        <v>625.05124270833358</v>
      </c>
      <c r="D27" s="1234">
        <f>KQKD!D35/1000</f>
        <v>1518.4697520416651</v>
      </c>
      <c r="E27" s="1234">
        <f>KQKD!E35/1000</f>
        <v>3012.6362932416623</v>
      </c>
      <c r="F27" s="1234">
        <f>KQKD!F35/1000</f>
        <v>4894.3271056043268</v>
      </c>
      <c r="G27" s="1234">
        <f>KQKD!G35/1000</f>
        <v>7851.9193831627072</v>
      </c>
    </row>
    <row r="28" spans="2:7" ht="6.75" customHeight="1" thickTop="1">
      <c r="B28" s="1222"/>
      <c r="C28" s="1235"/>
      <c r="D28" s="1235"/>
      <c r="E28" s="1235"/>
      <c r="F28" s="1235"/>
      <c r="G28" s="1235"/>
    </row>
    <row r="29" spans="2:7">
      <c r="B29" s="1236" t="s">
        <v>557</v>
      </c>
      <c r="C29" s="1237">
        <f>C16/C13</f>
        <v>0.45143219076005964</v>
      </c>
      <c r="D29" s="1237">
        <f>D16/D13</f>
        <v>0.47502378021123559</v>
      </c>
      <c r="E29" s="1237">
        <f>E16/E13</f>
        <v>0.49758759395906765</v>
      </c>
      <c r="F29" s="1237">
        <f>F16/F13</f>
        <v>0.51920710567654071</v>
      </c>
      <c r="G29" s="1237">
        <f>G16/G13</f>
        <v>0.47089147223576472</v>
      </c>
    </row>
    <row r="30" spans="2:7">
      <c r="B30" s="1238" t="s">
        <v>348</v>
      </c>
      <c r="C30" s="1239">
        <f>(C17+C19)/C13</f>
        <v>-0.34173997143566814</v>
      </c>
      <c r="D30" s="1239">
        <f>(D17+D19)/D13</f>
        <v>-0.27181755545476149</v>
      </c>
      <c r="E30" s="1239">
        <f>(E17+E19)/E13</f>
        <v>-0.21068464282451901</v>
      </c>
      <c r="F30" s="1239">
        <f>(F17+F19)/F13</f>
        <v>-0.15847294380570448</v>
      </c>
      <c r="G30" s="1239">
        <f>(G17+G19)/G13</f>
        <v>-0.14399592277083381</v>
      </c>
    </row>
    <row r="31" spans="2:7">
      <c r="B31" s="1238" t="s">
        <v>566</v>
      </c>
      <c r="C31" s="1239">
        <f>C20/C13</f>
        <v>0.10969221932439151</v>
      </c>
      <c r="D31" s="1239">
        <f>D20/D13</f>
        <v>0.20320622475647412</v>
      </c>
      <c r="E31" s="1239">
        <f>E20/E13</f>
        <v>0.28690295113454867</v>
      </c>
      <c r="F31" s="1239">
        <f>F20/F13</f>
        <v>0.36073416187083629</v>
      </c>
      <c r="G31" s="1239">
        <f>G20/G13</f>
        <v>0.32689554946493088</v>
      </c>
    </row>
    <row r="32" spans="2:7">
      <c r="B32" s="1240" t="s">
        <v>567</v>
      </c>
      <c r="C32" s="1241">
        <f>C27/C13</f>
        <v>9.3152197124937941E-2</v>
      </c>
      <c r="D32" s="1241">
        <f>D27/D13</f>
        <v>0.13118812518988879</v>
      </c>
      <c r="E32" s="1241">
        <f>E27/E13</f>
        <v>0.16180025960672972</v>
      </c>
      <c r="F32" s="1241">
        <f>F27/F13</f>
        <v>0.17597648171479979</v>
      </c>
      <c r="G32" s="1241">
        <f>G27/G13</f>
        <v>0.23536479561475027</v>
      </c>
    </row>
    <row r="33" spans="2:7">
      <c r="B33" s="1269" t="s">
        <v>568</v>
      </c>
      <c r="C33" s="1270">
        <f>C27/C111</f>
        <v>0.13970275227664677</v>
      </c>
      <c r="D33" s="1270">
        <f>D27/D111</f>
        <v>0.21256600955714092</v>
      </c>
      <c r="E33" s="1270">
        <f>E27/E111</f>
        <v>0.29663151207826544</v>
      </c>
      <c r="F33" s="1270">
        <f>F27/F111</f>
        <v>0.32519399227355589</v>
      </c>
      <c r="G33" s="1270">
        <f>G27/G111</f>
        <v>0.34284258804007367</v>
      </c>
    </row>
    <row r="36" spans="2:7" ht="15.75">
      <c r="B36" s="977" t="s">
        <v>328</v>
      </c>
      <c r="C36" s="977"/>
      <c r="D36" s="977"/>
      <c r="E36" s="977"/>
      <c r="F36" s="977"/>
      <c r="G36" s="977"/>
    </row>
    <row r="38" spans="2:7" ht="12.75">
      <c r="B38" s="1259" t="s">
        <v>349</v>
      </c>
      <c r="C38" s="1258" t="s">
        <v>150</v>
      </c>
      <c r="D38" s="1258" t="s">
        <v>151</v>
      </c>
      <c r="E38" s="1258" t="s">
        <v>152</v>
      </c>
      <c r="F38" s="1258" t="s">
        <v>153</v>
      </c>
      <c r="G38" s="1258" t="s">
        <v>154</v>
      </c>
    </row>
    <row r="39" spans="2:7" ht="12.75">
      <c r="B39" s="1259" t="s">
        <v>414</v>
      </c>
      <c r="C39" s="1260">
        <f>C7</f>
        <v>40156</v>
      </c>
      <c r="D39" s="1260">
        <f>D7</f>
        <v>40513</v>
      </c>
      <c r="E39" s="1260">
        <f>E7</f>
        <v>40878</v>
      </c>
      <c r="F39" s="1260">
        <f>F7</f>
        <v>41244</v>
      </c>
      <c r="G39" s="1260">
        <f>G7</f>
        <v>41609</v>
      </c>
    </row>
    <row r="40" spans="2:7" ht="9" customHeight="1">
      <c r="B40" s="1215"/>
      <c r="C40" s="1242"/>
      <c r="D40" s="1242"/>
      <c r="E40" s="1242"/>
      <c r="F40" s="1242"/>
      <c r="G40" s="1242"/>
    </row>
    <row r="41" spans="2:7">
      <c r="B41" s="1215" t="s">
        <v>252</v>
      </c>
      <c r="C41" s="1232">
        <f>KQKD!C24/1000</f>
        <v>-858.8</v>
      </c>
      <c r="D41" s="1232">
        <f>KQKD!D24/1000</f>
        <v>-1230.24</v>
      </c>
      <c r="E41" s="1232">
        <f>KQKD!E24/1000</f>
        <v>-1553.6400000000006</v>
      </c>
      <c r="F41" s="1232">
        <f>KQKD!F24/1000</f>
        <v>-1929.4176000000004</v>
      </c>
      <c r="G41" s="1232">
        <f>KQKD!G24/1000</f>
        <v>-2227.7745600000007</v>
      </c>
    </row>
    <row r="42" spans="2:7">
      <c r="B42" s="1215" t="str">
        <f>'Phụ lục 11-Chi HĐ 5 năm'!B8</f>
        <v>Thông tin liên lạc</v>
      </c>
      <c r="C42" s="1232">
        <f>-'Phụ lục 11-Chi HĐ 5 năm'!D8/1000</f>
        <v>-89.258541666666659</v>
      </c>
      <c r="D42" s="1232">
        <f>-'Phụ lục 11-Chi HĐ 5 năm'!E8/1000</f>
        <v>-107.11024999999998</v>
      </c>
      <c r="E42" s="1232">
        <f>-'Phụ lục 11-Chi HĐ 5 năm'!F8/1000</f>
        <v>-128.53229999999996</v>
      </c>
      <c r="F42" s="1232">
        <f>-'Phụ lục 11-Chi HĐ 5 năm'!G8/1000</f>
        <v>-154.23875999999996</v>
      </c>
      <c r="G42" s="1232">
        <f>-'Phụ lục 11-Chi HĐ 5 năm'!H8/1000</f>
        <v>-185.08651199999994</v>
      </c>
    </row>
    <row r="43" spans="2:7">
      <c r="B43" s="1215" t="str">
        <f>'Phụ lục 11-Chi HĐ 5 năm'!B9</f>
        <v>PR và Marketing</v>
      </c>
      <c r="C43" s="1232">
        <f>-'Phụ lục 11-Chi HĐ 5 năm'!D9/1000</f>
        <v>-205</v>
      </c>
      <c r="D43" s="1232">
        <f>-'Phụ lục 11-Chi HĐ 5 năm'!E9/1000</f>
        <v>-266.5</v>
      </c>
      <c r="E43" s="1232">
        <f>-'Phụ lục 11-Chi HĐ 5 năm'!F9/1000</f>
        <v>-319.8</v>
      </c>
      <c r="F43" s="1232">
        <f>-'Phụ lục 11-Chi HĐ 5 năm'!G9/1000</f>
        <v>-351.78</v>
      </c>
      <c r="G43" s="1232">
        <f>-'Phụ lục 11-Chi HĐ 5 năm'!H9/1000</f>
        <v>-369.36900000000003</v>
      </c>
    </row>
    <row r="44" spans="2:7">
      <c r="B44" s="1215" t="str">
        <f>'Phụ lục 11-Chi HĐ 5 năm'!B10</f>
        <v>Thuê văn phòng và chi phí văn phòng</v>
      </c>
      <c r="C44" s="1232">
        <f>-'Phụ lục 11-Chi HĐ 5 năm'!D10/1000-'Phụ lục 11-Chi HĐ 5 năm'!D11/1000</f>
        <v>-730.85</v>
      </c>
      <c r="D44" s="1232">
        <f>-'Phụ lục 11-Chi HĐ 5 năm'!E10/1000-'Phụ lục 11-Chi HĐ 5 năm'!E11/1000</f>
        <v>-877.02</v>
      </c>
      <c r="E44" s="1232">
        <f>-'Phụ lục 11-Chi HĐ 5 năm'!F10/1000-'Phụ lục 11-Chi HĐ 5 năm'!F11/1000</f>
        <v>-1052.424</v>
      </c>
      <c r="F44" s="1232">
        <f>-'Phụ lục 11-Chi HĐ 5 năm'!G10/1000-'Phụ lục 11-Chi HĐ 5 năm'!G11/1000</f>
        <v>-1262.9088000000002</v>
      </c>
      <c r="G44" s="1232">
        <f>-'Phụ lục 11-Chi HĐ 5 năm'!H10/1000-'Phụ lục 11-Chi HĐ 5 năm'!H11/1000</f>
        <v>-1515.49056</v>
      </c>
    </row>
    <row r="45" spans="2:7">
      <c r="B45" s="1215" t="str">
        <f>KQKD!B27</f>
        <v>Khấu hao TSCĐ</v>
      </c>
      <c r="C45" s="1232">
        <f>KQKD!C27/1000</f>
        <v>-409.16666666666663</v>
      </c>
      <c r="D45" s="1232">
        <f>KQKD!D27/1000</f>
        <v>-665.35</v>
      </c>
      <c r="E45" s="1232">
        <f>KQKD!E27/1000</f>
        <v>-868.44166666666661</v>
      </c>
      <c r="F45" s="1232">
        <f>KQKD!F27/1000</f>
        <v>-709.16666666666663</v>
      </c>
      <c r="G45" s="1232">
        <f>KQKD!G27/1000</f>
        <v>-506.07499999999999</v>
      </c>
    </row>
    <row r="46" spans="2:7" ht="12.75" thickBot="1">
      <c r="B46" s="1233" t="s">
        <v>387</v>
      </c>
      <c r="C46" s="1234">
        <f>SUM(C41:C45)</f>
        <v>-2293.0752083333332</v>
      </c>
      <c r="D46" s="1234">
        <f>SUM(D41:D45)</f>
        <v>-3146.2202499999999</v>
      </c>
      <c r="E46" s="1234">
        <f>SUM(E41:E45)</f>
        <v>-3922.8379666666669</v>
      </c>
      <c r="F46" s="1234">
        <f>SUM(F41:F45)</f>
        <v>-4407.5118266666677</v>
      </c>
      <c r="G46" s="1234">
        <f>SUM(G41:G45)</f>
        <v>-4803.7956320000003</v>
      </c>
    </row>
    <row r="47" spans="2:7" ht="7.5" customHeight="1" thickTop="1">
      <c r="B47" s="1222"/>
      <c r="C47" s="1235"/>
      <c r="D47" s="1235"/>
      <c r="E47" s="1235"/>
      <c r="F47" s="1235"/>
      <c r="G47" s="1235"/>
    </row>
    <row r="48" spans="2:7">
      <c r="B48" s="1238" t="s">
        <v>418</v>
      </c>
      <c r="C48" s="1239"/>
      <c r="D48" s="1239">
        <f>D46/D13</f>
        <v>-0.27181755545476149</v>
      </c>
      <c r="E48" s="1239">
        <f>E46/E13</f>
        <v>-0.21068464282451899</v>
      </c>
      <c r="F48" s="1239">
        <f>F46/F13</f>
        <v>-0.15847294380570448</v>
      </c>
      <c r="G48" s="1239">
        <f>G46/G13</f>
        <v>-0.14399592277083381</v>
      </c>
    </row>
    <row r="50" spans="2:8" ht="15.75">
      <c r="B50" s="977" t="s">
        <v>455</v>
      </c>
      <c r="C50" s="977"/>
      <c r="D50" s="977"/>
      <c r="E50" s="977"/>
      <c r="F50" s="977"/>
      <c r="G50" s="977"/>
    </row>
    <row r="52" spans="2:8" ht="12.75">
      <c r="B52" s="1259"/>
      <c r="C52" s="1258" t="str">
        <f>C38</f>
        <v>Năm 1</v>
      </c>
      <c r="D52" s="1258" t="str">
        <f>D38</f>
        <v>Năm 2</v>
      </c>
      <c r="E52" s="1258" t="str">
        <f>E38</f>
        <v>Năm 3</v>
      </c>
      <c r="F52" s="1258" t="str">
        <f>F38</f>
        <v>Năm 4</v>
      </c>
      <c r="G52" s="1258" t="str">
        <f>G38</f>
        <v>Năm 5</v>
      </c>
    </row>
    <row r="53" spans="2:8" ht="12.75">
      <c r="B53" s="1259" t="s">
        <v>414</v>
      </c>
      <c r="C53" s="1260">
        <f>C84</f>
        <v>40148</v>
      </c>
      <c r="D53" s="1260">
        <f>D84</f>
        <v>40513</v>
      </c>
      <c r="E53" s="1260">
        <f>E84</f>
        <v>40878</v>
      </c>
      <c r="F53" s="1260">
        <f>F84</f>
        <v>41244</v>
      </c>
      <c r="G53" s="1260">
        <f>G84</f>
        <v>41609</v>
      </c>
    </row>
    <row r="54" spans="2:8" ht="18.75" customHeight="1">
      <c r="B54" s="1243" t="str">
        <f>LCTT!B25</f>
        <v>Hoạt động sản xuất kinh doanh</v>
      </c>
      <c r="C54" s="1244"/>
      <c r="D54" s="1244"/>
      <c r="E54" s="1244"/>
      <c r="F54" s="1244"/>
      <c r="G54" s="1245"/>
    </row>
    <row r="55" spans="2:8">
      <c r="B55" s="1229" t="str">
        <f>LCTT!B26</f>
        <v>Lợi nhuận thuần</v>
      </c>
      <c r="C55" s="1244">
        <f>LCTT!C26/1000</f>
        <v>625.05124270833358</v>
      </c>
      <c r="D55" s="1244">
        <f>LCTT!D26/1000</f>
        <v>1518.4697520416651</v>
      </c>
      <c r="E55" s="1244">
        <f>LCTT!E26/1000</f>
        <v>3012.6362932416623</v>
      </c>
      <c r="F55" s="1244">
        <f>LCTT!F26/1000</f>
        <v>4894.3271056043268</v>
      </c>
      <c r="G55" s="1245">
        <f>LCTT!G26/1000</f>
        <v>7851.9193831627072</v>
      </c>
      <c r="H55" s="1213"/>
    </row>
    <row r="56" spans="2:8" s="1229" customFormat="1">
      <c r="B56" s="1229" t="str">
        <f>LCTT!B27</f>
        <v>Cộng Lãi suất</v>
      </c>
      <c r="C56" s="1245">
        <f>LCTT!C27/1000</f>
        <v>110.98354895833333</v>
      </c>
      <c r="D56" s="1245">
        <f>LCTT!D27/1000</f>
        <v>0</v>
      </c>
      <c r="E56" s="1245">
        <f>LCTT!E27/1000</f>
        <v>0</v>
      </c>
      <c r="F56" s="1245">
        <f>LCTT!F27/1000</f>
        <v>0</v>
      </c>
      <c r="G56" s="1245">
        <f>LCTT!G27/1000</f>
        <v>0</v>
      </c>
      <c r="H56" s="1215"/>
    </row>
    <row r="57" spans="2:8" s="1229" customFormat="1">
      <c r="B57" s="1229" t="str">
        <f>LCTT!B28</f>
        <v>Cộng Khấu hao</v>
      </c>
      <c r="C57" s="1246">
        <f>LCTT!C28/1000</f>
        <v>409.16666666666663</v>
      </c>
      <c r="D57" s="1246">
        <f>LCTT!D28/1000</f>
        <v>665.35</v>
      </c>
      <c r="E57" s="1246">
        <f>LCTT!E28/1000</f>
        <v>868.44166666666661</v>
      </c>
      <c r="F57" s="1246">
        <f>LCTT!F28/1000</f>
        <v>709.16666666666663</v>
      </c>
      <c r="G57" s="1247">
        <f>LCTT!G28/1000</f>
        <v>506.07499999999999</v>
      </c>
      <c r="H57" s="1215"/>
    </row>
    <row r="58" spans="2:8" s="1229" customFormat="1">
      <c r="B58" s="1229" t="str">
        <f>LCTT!B29</f>
        <v>Dòng tiền trước thay đổi vốn lưu động</v>
      </c>
      <c r="C58" s="1248">
        <f>LCTT!C29/1000</f>
        <v>1145.2014583333334</v>
      </c>
      <c r="D58" s="1248">
        <f>LCTT!D29/1000</f>
        <v>2183.8197520416647</v>
      </c>
      <c r="E58" s="1248">
        <f>LCTT!E29/1000</f>
        <v>3881.0779599083289</v>
      </c>
      <c r="F58" s="1248">
        <f>LCTT!F29/1000</f>
        <v>5603.4937722709938</v>
      </c>
      <c r="G58" s="1248">
        <f>LCTT!G29/1000</f>
        <v>8357.9943831627079</v>
      </c>
      <c r="H58" s="1215"/>
    </row>
    <row r="59" spans="2:8" s="1229" customFormat="1">
      <c r="B59" s="1229" t="str">
        <f>LCTT!B31</f>
        <v>Phải thu, trả trước và khoản khác</v>
      </c>
      <c r="C59" s="1244">
        <f>LCTT!C31/1000</f>
        <v>-1205.5245527968036</v>
      </c>
      <c r="D59" s="1244">
        <f>LCTT!D31/1000</f>
        <v>-822.23710234018233</v>
      </c>
      <c r="E59" s="1244">
        <f>LCTT!E31/1000</f>
        <v>-1183.0500022602735</v>
      </c>
      <c r="F59" s="1244">
        <f>LCTT!F31/1000</f>
        <v>-1537.9813527123281</v>
      </c>
      <c r="G59" s="1244">
        <f>LCTT!G31/1000</f>
        <v>-942.14183791232949</v>
      </c>
      <c r="H59" s="1215"/>
    </row>
    <row r="60" spans="2:8" s="1229" customFormat="1">
      <c r="B60" s="1229" t="str">
        <f>LCTT!B32</f>
        <v>Phải trả</v>
      </c>
      <c r="C60" s="1244">
        <f>LCTT!C32/1000</f>
        <v>193.39720034246577</v>
      </c>
      <c r="D60" s="1244">
        <f>LCTT!D32/1000</f>
        <v>107.71644691780821</v>
      </c>
      <c r="E60" s="1244">
        <f>LCTT!E32/1000</f>
        <v>144.99920712328779</v>
      </c>
      <c r="F60" s="1244">
        <f>LCTT!F32/1000</f>
        <v>176.11708770000004</v>
      </c>
      <c r="G60" s="1244">
        <f>LCTT!G32/1000</f>
        <v>188.23622164002759</v>
      </c>
      <c r="H60" s="1215"/>
    </row>
    <row r="61" spans="2:8" s="1229" customFormat="1">
      <c r="B61" s="1229" t="str">
        <f>LCTT!B33</f>
        <v>Bảo hiểm xã hội</v>
      </c>
      <c r="C61" s="1244">
        <f>LCTT!C33/1000</f>
        <v>64.41</v>
      </c>
      <c r="D61" s="1244">
        <f>LCTT!D33/1000</f>
        <v>27.858000000000001</v>
      </c>
      <c r="E61" s="1244">
        <f>LCTT!E33/1000</f>
        <v>24.255000000000027</v>
      </c>
      <c r="F61" s="1244">
        <f>LCTT!F33/1000</f>
        <v>28.183320000000005</v>
      </c>
      <c r="G61" s="1244">
        <f>LCTT!G33/1000</f>
        <v>22.376771999999995</v>
      </c>
      <c r="H61" s="1215"/>
    </row>
    <row r="62" spans="2:8" s="1229" customFormat="1">
      <c r="B62" s="1229" t="str">
        <f>LCTT!B34</f>
        <v>Thuế doanh nghiệp</v>
      </c>
      <c r="C62" s="1249">
        <f>LCTT!C34/1000</f>
        <v>0</v>
      </c>
      <c r="D62" s="1247">
        <f>LCTT!D34/1000</f>
        <v>833.59149795833298</v>
      </c>
      <c r="E62" s="1246">
        <f>LCTT!E34/1000</f>
        <v>1495.7552521333319</v>
      </c>
      <c r="F62" s="1246">
        <f>LCTT!F34/1000</f>
        <v>2809.20649943733</v>
      </c>
      <c r="G62" s="1246">
        <f>LCTT!G34/1000</f>
        <v>-2085.0290449657195</v>
      </c>
      <c r="H62" s="1215"/>
    </row>
    <row r="63" spans="2:8" s="1229" customFormat="1">
      <c r="B63" s="1229" t="str">
        <f>LCTT!B35</f>
        <v>DÒNG TIỀN TỪ HOẠT ĐỘNG</v>
      </c>
      <c r="C63" s="1226">
        <f>LCTT!C35/1000</f>
        <v>197.48410587899562</v>
      </c>
      <c r="D63" s="1226">
        <f>LCTT!D35/1000</f>
        <v>2330.7485945776234</v>
      </c>
      <c r="E63" s="1226">
        <f>LCTT!E35/1000</f>
        <v>4363.0374169046754</v>
      </c>
      <c r="F63" s="1226">
        <f>LCTT!F35/1000</f>
        <v>7079.019326695995</v>
      </c>
      <c r="G63" s="1226">
        <f>LCTT!G35/1000</f>
        <v>5541.4364939246852</v>
      </c>
      <c r="H63" s="1215"/>
    </row>
    <row r="64" spans="2:8" s="1229" customFormat="1" ht="6" customHeight="1">
      <c r="B64" s="1209"/>
      <c r="H64" s="1215"/>
    </row>
    <row r="65" spans="2:8" s="1229" customFormat="1">
      <c r="B65" s="1243" t="str">
        <f>LCTT!B37</f>
        <v>Hoạt động đầu tư</v>
      </c>
      <c r="H65" s="1215"/>
    </row>
    <row r="66" spans="2:8" s="1229" customFormat="1">
      <c r="B66" s="1229" t="str">
        <f>LCTT!B38</f>
        <v>Thiết bị sản xuất</v>
      </c>
      <c r="C66" s="1244">
        <f>LCTT!C38/1000</f>
        <v>-650</v>
      </c>
      <c r="D66" s="1244">
        <f>LCTT!D38/1000</f>
        <v>-325</v>
      </c>
      <c r="E66" s="1244">
        <f>LCTT!E38/1000</f>
        <v>-162.5</v>
      </c>
      <c r="F66" s="1244">
        <f>LCTT!F38/1000</f>
        <v>-162.5</v>
      </c>
      <c r="G66" s="1244">
        <f>LCTT!G38/1000</f>
        <v>-162.5</v>
      </c>
      <c r="H66" s="1215"/>
    </row>
    <row r="67" spans="2:8" s="1229" customFormat="1">
      <c r="B67" s="1229" t="str">
        <f>LCTT!B39</f>
        <v>Máy tính thiết bị và các khỏan khác</v>
      </c>
      <c r="C67" s="1246">
        <f>LCTT!C39/1000</f>
        <v>-247.1</v>
      </c>
      <c r="D67" s="1246">
        <f>LCTT!D39/1000</f>
        <v>-1023.55</v>
      </c>
      <c r="E67" s="1246">
        <f>LCTT!E39/1000</f>
        <v>-961.77499999999998</v>
      </c>
      <c r="F67" s="1246">
        <f>LCTT!F39/1000</f>
        <v>-61.774999999999999</v>
      </c>
      <c r="G67" s="1246">
        <f>LCTT!G39/1000</f>
        <v>-61.774999999999999</v>
      </c>
      <c r="H67" s="1215"/>
    </row>
    <row r="68" spans="2:8" s="1229" customFormat="1">
      <c r="B68" s="1229" t="str">
        <f>LCTT!B40</f>
        <v>DÒNG TIỀN ĐẦU TƯ</v>
      </c>
      <c r="C68" s="1226">
        <f>LCTT!C40/1000</f>
        <v>-897.1</v>
      </c>
      <c r="D68" s="1226">
        <f>LCTT!D40/1000</f>
        <v>-1348.55</v>
      </c>
      <c r="E68" s="1226">
        <f>LCTT!E40/1000</f>
        <v>-1124.2750000000001</v>
      </c>
      <c r="F68" s="1226">
        <f>LCTT!F40/1000</f>
        <v>-224.27500000000001</v>
      </c>
      <c r="G68" s="1226">
        <f>LCTT!G40/1000</f>
        <v>-224.27500000000001</v>
      </c>
      <c r="H68" s="1215"/>
    </row>
    <row r="69" spans="2:8" s="1229" customFormat="1" ht="3.75" customHeight="1">
      <c r="B69" s="1209"/>
      <c r="H69" s="1215"/>
    </row>
    <row r="70" spans="2:8" s="1229" customFormat="1">
      <c r="B70" s="1243" t="str">
        <f>LCTT!B42</f>
        <v>Huy động vốn</v>
      </c>
      <c r="H70" s="1215"/>
    </row>
    <row r="71" spans="2:8" s="1229" customFormat="1">
      <c r="B71" s="1229" t="str">
        <f>LCTT!B43</f>
        <v>Vay ngân hàng</v>
      </c>
      <c r="C71" s="1245">
        <f>LCTT!C43/1000</f>
        <v>2017.8827083333333</v>
      </c>
      <c r="D71" s="1245">
        <f>LCTT!D43/1000</f>
        <v>0</v>
      </c>
      <c r="E71" s="1245">
        <f>LCTT!E43/1000</f>
        <v>0</v>
      </c>
      <c r="F71" s="1245">
        <f>LCTT!F43/1000</f>
        <v>0</v>
      </c>
      <c r="G71" s="1245">
        <f>LCTT!G43/1000</f>
        <v>0</v>
      </c>
      <c r="H71" s="1215"/>
    </row>
    <row r="72" spans="2:8" s="1229" customFormat="1">
      <c r="B72" s="1229" t="str">
        <f>LCTT!B44</f>
        <v>Trả ngân hàng</v>
      </c>
      <c r="C72" s="1232">
        <f>LCTT!C44/1000</f>
        <v>-666.87583333333328</v>
      </c>
      <c r="D72" s="1232">
        <f>LCTT!D44/1000</f>
        <v>-1351.006875</v>
      </c>
      <c r="E72" s="1245">
        <f>LCTT!E44/1000</f>
        <v>0</v>
      </c>
      <c r="F72" s="1245">
        <f>LCTT!F44/1000</f>
        <v>0</v>
      </c>
      <c r="G72" s="1245">
        <f>LCTT!G44/1000</f>
        <v>0</v>
      </c>
      <c r="H72" s="1215"/>
    </row>
    <row r="73" spans="2:8" s="1229" customFormat="1">
      <c r="B73" s="1229" t="str">
        <f>LCTT!B45</f>
        <v>Vốn góp</v>
      </c>
      <c r="C73" s="1245">
        <f>LCTT!C45/1000</f>
        <v>897.1</v>
      </c>
      <c r="D73" s="1245">
        <f>LCTT!D45/1000</f>
        <v>1150.9000000000001</v>
      </c>
      <c r="E73" s="1245">
        <f>LCTT!E45/1000</f>
        <v>0</v>
      </c>
      <c r="F73" s="1245">
        <f>LCTT!F45/1000</f>
        <v>0</v>
      </c>
      <c r="G73" s="1245">
        <f>LCTT!G45/1000</f>
        <v>0</v>
      </c>
      <c r="H73" s="1215"/>
    </row>
    <row r="74" spans="2:8" s="1229" customFormat="1">
      <c r="B74" s="1229" t="str">
        <f>LCTT!B46</f>
        <v>Chi phí lãi vay</v>
      </c>
      <c r="C74" s="1285">
        <f>LCTT!C46/1000</f>
        <v>-110.98354895833333</v>
      </c>
      <c r="D74" s="1265">
        <f>LCTT!D46/1000</f>
        <v>0</v>
      </c>
      <c r="E74" s="1265">
        <f>LCTT!E46/1000</f>
        <v>0</v>
      </c>
      <c r="F74" s="1285">
        <f>LCTT!F46/1000</f>
        <v>0</v>
      </c>
      <c r="G74" s="1265">
        <f>LCTT!G46/1000</f>
        <v>0</v>
      </c>
      <c r="H74" s="1215"/>
    </row>
    <row r="75" spans="2:8" s="1229" customFormat="1" ht="15" customHeight="1">
      <c r="B75" s="1229" t="str">
        <f>LCTT!B47</f>
        <v>DÒNG TIỀN HUY ĐỘNG</v>
      </c>
      <c r="C75" s="1266">
        <f>LCTT!C47/1000</f>
        <v>2137.1233260416666</v>
      </c>
      <c r="D75" s="1266">
        <f>LCTT!D47/1000</f>
        <v>-200.106875</v>
      </c>
      <c r="E75" s="1266">
        <f>LCTT!E47/1000</f>
        <v>0</v>
      </c>
      <c r="F75" s="1266">
        <f>LCTT!F47/1000</f>
        <v>0</v>
      </c>
      <c r="G75" s="1266">
        <f>LCTT!G47/1000</f>
        <v>0</v>
      </c>
      <c r="H75" s="1215"/>
    </row>
    <row r="76" spans="2:8" s="1229" customFormat="1">
      <c r="C76" s="1245"/>
      <c r="D76" s="1245"/>
      <c r="E76" s="1245"/>
      <c r="F76" s="1245"/>
      <c r="G76" s="1245"/>
      <c r="H76" s="1215"/>
    </row>
    <row r="77" spans="2:8" s="1229" customFormat="1">
      <c r="B77" s="1229" t="str">
        <f>LCTT!B49</f>
        <v>TIỀN MẶT</v>
      </c>
      <c r="C77" s="1245">
        <f>LCTT!C49/1000</f>
        <v>1437.5074319206626</v>
      </c>
      <c r="D77" s="1245">
        <f>LCTT!D49/1000</f>
        <v>782.09171957762351</v>
      </c>
      <c r="E77" s="1245">
        <f>LCTT!E49/1000</f>
        <v>3238.7624169046758</v>
      </c>
      <c r="F77" s="1245">
        <f>LCTT!F49/1000</f>
        <v>6854.7443266959954</v>
      </c>
      <c r="G77" s="1245">
        <f>LCTT!G49/1000</f>
        <v>5317.1614939246847</v>
      </c>
      <c r="H77" s="1215"/>
    </row>
    <row r="78" spans="2:8" s="1229" customFormat="1">
      <c r="B78" s="1229" t="str">
        <f>LCTT!B50</f>
        <v>SỐ DƯ ĐẦU NĂM</v>
      </c>
      <c r="C78" s="1245">
        <f>LCTT!C50/1000</f>
        <v>0</v>
      </c>
      <c r="D78" s="1245">
        <f>LCTT!D50/1000</f>
        <v>1437.5074319206626</v>
      </c>
      <c r="E78" s="1245">
        <f>LCTT!E50/1000</f>
        <v>2219.5991514982861</v>
      </c>
      <c r="F78" s="1245">
        <f>LCTT!F50/1000</f>
        <v>5458.361568402961</v>
      </c>
      <c r="G78" s="1245">
        <f>LCTT!G50/1000</f>
        <v>12313.105895098954</v>
      </c>
      <c r="H78" s="1215"/>
    </row>
    <row r="79" spans="2:8" s="1229" customFormat="1" ht="12.75" thickBot="1">
      <c r="B79" s="1229" t="str">
        <f>LCTT!B51</f>
        <v>SỐ DƯ CUỐI NĂM</v>
      </c>
      <c r="C79" s="1267">
        <f>LCTT!C51/1000</f>
        <v>1437.5074319206626</v>
      </c>
      <c r="D79" s="1267">
        <f>LCTT!D51/1000</f>
        <v>2219.5991514982861</v>
      </c>
      <c r="E79" s="1267">
        <f>LCTT!E51/1000</f>
        <v>5458.3615684029619</v>
      </c>
      <c r="F79" s="1267">
        <f>LCTT!F51/1000</f>
        <v>12313.105895098955</v>
      </c>
      <c r="G79" s="1267">
        <f>LCTT!G51/1000</f>
        <v>17630.26738902364</v>
      </c>
      <c r="H79" s="1215"/>
    </row>
    <row r="80" spans="2:8" s="1229" customFormat="1" ht="12.75" thickTop="1">
      <c r="H80" s="1215"/>
    </row>
    <row r="81" spans="2:7" ht="15.75">
      <c r="B81" s="977" t="s">
        <v>303</v>
      </c>
      <c r="C81" s="1252"/>
      <c r="D81" s="977"/>
      <c r="E81" s="977"/>
      <c r="F81" s="977"/>
      <c r="G81" s="977"/>
    </row>
    <row r="83" spans="2:7" ht="12.75">
      <c r="B83" s="1259"/>
      <c r="C83" s="1258" t="s">
        <v>150</v>
      </c>
      <c r="D83" s="1258" t="s">
        <v>151</v>
      </c>
      <c r="E83" s="1258" t="s">
        <v>152</v>
      </c>
      <c r="F83" s="1258" t="s">
        <v>153</v>
      </c>
      <c r="G83" s="1258" t="s">
        <v>154</v>
      </c>
    </row>
    <row r="84" spans="2:7" ht="12.75">
      <c r="B84" s="1259" t="s">
        <v>414</v>
      </c>
      <c r="C84" s="1260">
        <v>40148</v>
      </c>
      <c r="D84" s="1260">
        <v>40513</v>
      </c>
      <c r="E84" s="1260">
        <v>40878</v>
      </c>
      <c r="F84" s="1260">
        <v>41244</v>
      </c>
      <c r="G84" s="1260">
        <v>41609</v>
      </c>
    </row>
    <row r="85" spans="2:7">
      <c r="B85" s="1215"/>
      <c r="C85" s="1216"/>
      <c r="D85" s="1216"/>
      <c r="E85" s="1216"/>
      <c r="F85" s="1216"/>
      <c r="G85" s="1216"/>
    </row>
    <row r="86" spans="2:7">
      <c r="B86" s="1250" t="str">
        <f>CĐKT!B11</f>
        <v>Thiết bị sản xuất</v>
      </c>
      <c r="C86" s="1217">
        <f>CĐKT!D11/10^3</f>
        <v>520</v>
      </c>
      <c r="D86" s="1217">
        <f>CĐKT!E11/10^3</f>
        <v>650</v>
      </c>
      <c r="E86" s="1217">
        <f>CĐKT!F11/10^3</f>
        <v>585</v>
      </c>
      <c r="F86" s="1217">
        <f>CĐKT!G11/10^3</f>
        <v>617.5</v>
      </c>
      <c r="G86" s="1217">
        <f>CĐKT!H11/10^3</f>
        <v>682.5</v>
      </c>
    </row>
    <row r="87" spans="2:7">
      <c r="B87" s="1250" t="str">
        <f>CĐKT!B12</f>
        <v>Thiết bị văn phòng</v>
      </c>
      <c r="C87" s="1217">
        <f>CĐKT!D12/10^3</f>
        <v>164.73333333333335</v>
      </c>
      <c r="D87" s="1217">
        <f>CĐKT!E12/10^3</f>
        <v>164.73333333333338</v>
      </c>
      <c r="E87" s="1217">
        <f>CĐKT!F12/10^3</f>
        <v>82.366666666666717</v>
      </c>
      <c r="F87" s="1217">
        <f>CĐKT!G12/10^3</f>
        <v>61.775000000000055</v>
      </c>
      <c r="G87" s="1217">
        <f>CĐKT!H12/10^3</f>
        <v>61.775000000000063</v>
      </c>
    </row>
    <row r="88" spans="2:7">
      <c r="B88" s="1250" t="str">
        <f>CĐKT!B14</f>
        <v>Chi phí tiền hoạt động</v>
      </c>
      <c r="C88" s="1217">
        <f>CĐKT!D14/10^3</f>
        <v>1355.2</v>
      </c>
      <c r="D88" s="1217">
        <f>CĐKT!E14/10^3</f>
        <v>1258.4000000000001</v>
      </c>
      <c r="E88" s="1217">
        <f>CĐKT!F14/10^3</f>
        <v>1161.5999999999999</v>
      </c>
      <c r="F88" s="1217">
        <f>CĐKT!G14/10^3</f>
        <v>1064.8</v>
      </c>
      <c r="G88" s="1217">
        <f>CĐKT!H14/10^3</f>
        <v>968</v>
      </c>
    </row>
    <row r="89" spans="2:7">
      <c r="B89" s="1250" t="str">
        <f>CĐKT!B15</f>
        <v>Tài sản cố định vô hình</v>
      </c>
      <c r="C89" s="1256">
        <f>CĐKT!D15/10^3</f>
        <v>1400</v>
      </c>
      <c r="D89" s="1256">
        <f>CĐKT!E15/10^3</f>
        <v>1300</v>
      </c>
      <c r="E89" s="1256">
        <f>CĐKT!F15/10^3</f>
        <v>1200</v>
      </c>
      <c r="F89" s="1256">
        <f>CĐKT!G15/10^3</f>
        <v>1100</v>
      </c>
      <c r="G89" s="1256">
        <f>CĐKT!H15/10^3</f>
        <v>1000</v>
      </c>
    </row>
    <row r="90" spans="2:7" s="1255" customFormat="1">
      <c r="B90" s="1253" t="str">
        <f>CĐKT!B16</f>
        <v>TÀI SẢN CỐ ĐỊNH</v>
      </c>
      <c r="C90" s="1254">
        <f>CĐKT!D16/10^3</f>
        <v>3439.9333333333334</v>
      </c>
      <c r="D90" s="1254">
        <f>CĐKT!E16/10^3</f>
        <v>4123.1333333333332</v>
      </c>
      <c r="E90" s="1254">
        <f>CĐKT!F16/10^3</f>
        <v>4378.9666666666672</v>
      </c>
      <c r="F90" s="1254">
        <f>CĐKT!G16/10^3</f>
        <v>3894.0749999999998</v>
      </c>
      <c r="G90" s="1254">
        <f>CĐKT!H16/10^3</f>
        <v>3612.2750000000001</v>
      </c>
    </row>
    <row r="91" spans="2:7">
      <c r="B91" s="1222"/>
      <c r="C91" s="1251"/>
      <c r="D91" s="1251"/>
      <c r="E91" s="1251"/>
      <c r="F91" s="1251"/>
      <c r="G91" s="1251"/>
    </row>
    <row r="92" spans="2:7">
      <c r="B92" s="1250" t="str">
        <f>CĐKT!B18</f>
        <v>Tiền mặt</v>
      </c>
      <c r="C92" s="1217">
        <f>CĐKT!D18/10^3</f>
        <v>1437.5074319206626</v>
      </c>
      <c r="D92" s="1217">
        <f>CĐKT!E18/10^3</f>
        <v>2219.5991514982861</v>
      </c>
      <c r="E92" s="1217">
        <f>CĐKT!F18/10^3</f>
        <v>5458.361568402961</v>
      </c>
      <c r="F92" s="1217">
        <f>CĐKT!G18/10^3</f>
        <v>12313.105895098954</v>
      </c>
      <c r="G92" s="1217">
        <f>CĐKT!H18/10^3</f>
        <v>17630.26738902364</v>
      </c>
    </row>
    <row r="93" spans="2:7">
      <c r="B93" s="1250" t="str">
        <f>CĐKT!B19</f>
        <v>Khoản phải thu khách hàng</v>
      </c>
      <c r="C93" s="1217">
        <f>CĐKT!D19/10^3</f>
        <v>1103.013698630137</v>
      </c>
      <c r="D93" s="1217">
        <f>CĐKT!E19/10^3</f>
        <v>1902.6986301369861</v>
      </c>
      <c r="E93" s="1217">
        <f>CĐKT!F19/10^3</f>
        <v>3060.7360273972595</v>
      </c>
      <c r="F93" s="1217">
        <f>CĐKT!G19/10^3</f>
        <v>4571.9002541095879</v>
      </c>
      <c r="G93" s="1217">
        <f>CĐKT!H19/10^3</f>
        <v>5483.9402408219166</v>
      </c>
    </row>
    <row r="94" spans="2:7">
      <c r="B94" s="1250" t="str">
        <f>CĐKT!B20</f>
        <v>Khoản trả trước và các khoản khác</v>
      </c>
      <c r="C94" s="1256">
        <f>CĐKT!D20/10^3</f>
        <v>102.51085416666668</v>
      </c>
      <c r="D94" s="1256">
        <f>CĐKT!E20/10^3</f>
        <v>125.06302500000001</v>
      </c>
      <c r="E94" s="1256">
        <f>CĐKT!F20/10^3</f>
        <v>150.07563000000002</v>
      </c>
      <c r="F94" s="1256">
        <f>CĐKT!G20/10^3</f>
        <v>176.89275600000002</v>
      </c>
      <c r="G94" s="1256">
        <f>CĐKT!H20/10^3</f>
        <v>206.99460719999996</v>
      </c>
    </row>
    <row r="95" spans="2:7">
      <c r="B95" s="1222" t="str">
        <f>CĐKT!B21</f>
        <v>TÀI SẢN LƯU ĐỘNG</v>
      </c>
      <c r="C95" s="1254">
        <f>CĐKT!D21/10^3</f>
        <v>2643.031984717466</v>
      </c>
      <c r="D95" s="1254">
        <f>CĐKT!E21/10^3</f>
        <v>4247.3608066352726</v>
      </c>
      <c r="E95" s="1254">
        <f>CĐKT!F21/10^3</f>
        <v>8669.1732258002212</v>
      </c>
      <c r="F95" s="1254">
        <f>CĐKT!G21/10^3</f>
        <v>17061.898905208542</v>
      </c>
      <c r="G95" s="1254">
        <f>CĐKT!H21/10^3</f>
        <v>23321.202237045556</v>
      </c>
    </row>
    <row r="96" spans="2:7">
      <c r="B96" s="1222"/>
      <c r="C96" s="1251"/>
      <c r="D96" s="1251"/>
      <c r="E96" s="1251"/>
      <c r="F96" s="1251"/>
      <c r="G96" s="1251"/>
    </row>
    <row r="97" spans="2:7" ht="12.75" thickBot="1">
      <c r="B97" s="1222" t="str">
        <f>CĐKT!B23</f>
        <v>TỔNG TÀI SẢN</v>
      </c>
      <c r="C97" s="1257">
        <f>CĐKT!D23/10^3</f>
        <v>6082.9653180508003</v>
      </c>
      <c r="D97" s="1257">
        <f>CĐKT!E23/10^3</f>
        <v>8370.4941399686049</v>
      </c>
      <c r="E97" s="1257">
        <f>CĐKT!F23/10^3</f>
        <v>13048.139892466888</v>
      </c>
      <c r="F97" s="1257">
        <f>CĐKT!G23/10^3</f>
        <v>20955.973905208542</v>
      </c>
      <c r="G97" s="1257">
        <f>CĐKT!H23/10^3</f>
        <v>26933.477237045558</v>
      </c>
    </row>
    <row r="98" spans="2:7" ht="12.75" thickTop="1">
      <c r="B98" s="1222"/>
      <c r="C98" s="1251"/>
      <c r="D98" s="1251"/>
      <c r="E98" s="1251"/>
      <c r="F98" s="1251"/>
      <c r="G98" s="1251"/>
    </row>
    <row r="99" spans="2:7">
      <c r="B99" s="1250" t="str">
        <f>CĐKT!B25</f>
        <v xml:space="preserve">Vay ngắn hạn </v>
      </c>
      <c r="C99" s="1217">
        <f>CĐKT!D25/10^3</f>
        <v>1351.006875</v>
      </c>
      <c r="D99" s="1217">
        <f>CĐKT!E25/10^3</f>
        <v>0</v>
      </c>
      <c r="E99" s="1217">
        <f>CĐKT!F25/10^3</f>
        <v>0</v>
      </c>
      <c r="F99" s="1217">
        <f>CĐKT!G25/10^3</f>
        <v>0</v>
      </c>
      <c r="G99" s="1217">
        <f>CĐKT!H25/10^3</f>
        <v>0</v>
      </c>
    </row>
    <row r="100" spans="2:7">
      <c r="B100" s="1250" t="str">
        <f>CĐKT!B26</f>
        <v>Phải trả nhà cung cấp</v>
      </c>
      <c r="C100" s="1217">
        <f>CĐKT!D26/10^3</f>
        <v>193.39720034246577</v>
      </c>
      <c r="D100" s="1217">
        <f>CĐKT!E26/10^3</f>
        <v>301.11364726027398</v>
      </c>
      <c r="E100" s="1217">
        <f>CĐKT!F26/10^3</f>
        <v>446.11285438356174</v>
      </c>
      <c r="F100" s="1217">
        <f>CĐKT!G26/10^3</f>
        <v>622.22994208356181</v>
      </c>
      <c r="G100" s="1217">
        <f>CĐKT!H26/10^3</f>
        <v>810.46616372358937</v>
      </c>
    </row>
    <row r="101" spans="2:7">
      <c r="B101" s="1250" t="str">
        <f>CĐKT!B27</f>
        <v>Phải trả thuế và bảo hiểm cá nhân</v>
      </c>
      <c r="C101" s="1217">
        <f>CĐKT!D27/10^3</f>
        <v>64.41</v>
      </c>
      <c r="D101" s="1217">
        <f>CĐKT!E27/10^3</f>
        <v>92.268000000000001</v>
      </c>
      <c r="E101" s="1217">
        <f>CĐKT!F27/10^3</f>
        <v>116.52300000000002</v>
      </c>
      <c r="F101" s="1217">
        <f>CĐKT!G27/10^3</f>
        <v>144.70632000000003</v>
      </c>
      <c r="G101" s="1217">
        <f>CĐKT!H27/10^3</f>
        <v>167.08309200000002</v>
      </c>
    </row>
    <row r="102" spans="2:7">
      <c r="B102" s="1250" t="str">
        <f>CĐKT!B28</f>
        <v>Thuế doanh nghiệp</v>
      </c>
      <c r="C102" s="1217">
        <f>CĐKT!D28/10^3</f>
        <v>0</v>
      </c>
      <c r="D102" s="1217">
        <f>CĐKT!E28/10^3</f>
        <v>833.59149795833298</v>
      </c>
      <c r="E102" s="1217">
        <f>CĐKT!F28/10^3</f>
        <v>2329.3467500916649</v>
      </c>
      <c r="F102" s="1217">
        <f>CĐKT!G28/10^3</f>
        <v>5138.5532495289945</v>
      </c>
      <c r="G102" s="1217">
        <f>CĐKT!H28/10^3</f>
        <v>3053.5242045632754</v>
      </c>
    </row>
    <row r="103" spans="2:7">
      <c r="B103" s="1250" t="str">
        <f>CĐKT!B29</f>
        <v>Chi phí lãi vay phải trả</v>
      </c>
      <c r="C103" s="1256">
        <f>CĐKT!D29/10^3</f>
        <v>0</v>
      </c>
      <c r="D103" s="1256">
        <f>CĐKT!E29/10^3</f>
        <v>0</v>
      </c>
      <c r="E103" s="1256">
        <f>CĐKT!F29/10^3</f>
        <v>0</v>
      </c>
      <c r="F103" s="1256">
        <f>CĐKT!G29/10^3</f>
        <v>0</v>
      </c>
      <c r="G103" s="1256">
        <f>CĐKT!H29/10^3</f>
        <v>0</v>
      </c>
    </row>
    <row r="104" spans="2:7">
      <c r="B104" s="1222" t="str">
        <f>CĐKT!B30</f>
        <v>NỢ PHẢI TRẢ NGẮN HẠN</v>
      </c>
      <c r="C104" s="1254">
        <f>CĐKT!D30/10^3</f>
        <v>1608.8140753424657</v>
      </c>
      <c r="D104" s="1254">
        <f>CĐKT!E30/10^3</f>
        <v>1226.973145218607</v>
      </c>
      <c r="E104" s="1254">
        <f>CĐKT!F30/10^3</f>
        <v>2891.9826044752267</v>
      </c>
      <c r="F104" s="1254">
        <f>CĐKT!G30/10^3</f>
        <v>5905.4895116125572</v>
      </c>
      <c r="G104" s="1254">
        <f>CĐKT!H30/10^3</f>
        <v>4031.0734602868652</v>
      </c>
    </row>
    <row r="105" spans="2:7">
      <c r="B105" s="1222"/>
      <c r="C105" s="1251"/>
      <c r="D105" s="1251"/>
      <c r="E105" s="1251"/>
      <c r="F105" s="1251"/>
      <c r="G105" s="1251"/>
    </row>
    <row r="106" spans="2:7">
      <c r="B106" s="1250" t="str">
        <f>CĐKT!B32</f>
        <v>Vay dài hạn</v>
      </c>
      <c r="C106" s="1256">
        <f>CĐKT!D32/10^3</f>
        <v>0</v>
      </c>
      <c r="D106" s="1256">
        <f>CĐKT!E32/10^3</f>
        <v>0</v>
      </c>
      <c r="E106" s="1256">
        <f>CĐKT!F32/10^3</f>
        <v>0</v>
      </c>
      <c r="F106" s="1256">
        <f>CĐKT!G32/10^3</f>
        <v>0</v>
      </c>
      <c r="G106" s="1256">
        <f>CĐKT!H32/10^3</f>
        <v>0</v>
      </c>
    </row>
    <row r="107" spans="2:7">
      <c r="B107" s="1222" t="str">
        <f>CĐKT!B33</f>
        <v>NỢ PHẢI TRẢ DÀI HẠN</v>
      </c>
      <c r="C107" s="1217">
        <f>CĐKT!D33/10^3</f>
        <v>0</v>
      </c>
      <c r="D107" s="1217">
        <f>CĐKT!E33/10^3</f>
        <v>0</v>
      </c>
      <c r="E107" s="1217">
        <f>CĐKT!F33/10^3</f>
        <v>0</v>
      </c>
      <c r="F107" s="1217">
        <f>CĐKT!G33/10^3</f>
        <v>0</v>
      </c>
      <c r="G107" s="1217">
        <f>CĐKT!H33/10^3</f>
        <v>0</v>
      </c>
    </row>
    <row r="108" spans="2:7">
      <c r="B108" s="1222"/>
      <c r="C108" s="1251"/>
      <c r="D108" s="1251"/>
      <c r="E108" s="1251"/>
      <c r="F108" s="1251"/>
      <c r="G108" s="1251"/>
    </row>
    <row r="109" spans="2:7">
      <c r="B109" s="1250" t="str">
        <f>CĐKT!B35</f>
        <v>Vốn điều lệ</v>
      </c>
      <c r="C109" s="1217">
        <f>CĐKT!D35/10^3</f>
        <v>3849.1</v>
      </c>
      <c r="D109" s="1217">
        <f>CĐKT!E35/10^3</f>
        <v>5000</v>
      </c>
      <c r="E109" s="1217">
        <f>CĐKT!F35/10^3</f>
        <v>5000</v>
      </c>
      <c r="F109" s="1217">
        <f>CĐKT!G35/10^3</f>
        <v>5000</v>
      </c>
      <c r="G109" s="1217">
        <f>CĐKT!H35/10^3</f>
        <v>5000</v>
      </c>
    </row>
    <row r="110" spans="2:7">
      <c r="B110" s="1250" t="str">
        <f>CĐKT!B36</f>
        <v>Lãi/(lỗ) lũy kế</v>
      </c>
      <c r="C110" s="1256">
        <f>CĐKT!D36/10^3</f>
        <v>625.05124270833358</v>
      </c>
      <c r="D110" s="1256">
        <f>CĐKT!E36/10^3</f>
        <v>2143.5209947499989</v>
      </c>
      <c r="E110" s="1256">
        <f>CĐKT!F36/10^3</f>
        <v>5156.1572879916612</v>
      </c>
      <c r="F110" s="1256">
        <f>CĐKT!G36/10^3</f>
        <v>10050.484393595987</v>
      </c>
      <c r="G110" s="1256">
        <f>CĐKT!H36/10^3</f>
        <v>17902.403776758692</v>
      </c>
    </row>
    <row r="111" spans="2:7">
      <c r="B111" s="1222" t="str">
        <f>CĐKT!B37</f>
        <v>VỐN CHỦ SỞ HỮU</v>
      </c>
      <c r="C111" s="1254">
        <f>CĐKT!D37/10^3</f>
        <v>4474.1512427083335</v>
      </c>
      <c r="D111" s="1254">
        <f>CĐKT!E37/10^3</f>
        <v>7143.5209947499989</v>
      </c>
      <c r="E111" s="1254">
        <f>CĐKT!F37/10^3</f>
        <v>10156.157287991662</v>
      </c>
      <c r="F111" s="1254">
        <f>CĐKT!G37/10^3</f>
        <v>15050.484393595987</v>
      </c>
      <c r="G111" s="1254">
        <f>CĐKT!H37/10^3</f>
        <v>22902.403776758692</v>
      </c>
    </row>
    <row r="112" spans="2:7">
      <c r="B112" s="1222"/>
      <c r="C112" s="1217"/>
      <c r="D112" s="1217"/>
      <c r="E112" s="1217"/>
      <c r="F112" s="1217"/>
      <c r="G112" s="1217"/>
    </row>
    <row r="113" spans="2:7" ht="12.75" thickBot="1">
      <c r="B113" s="1222" t="str">
        <f>CĐKT!B39</f>
        <v>TỔNG NGUỒN VỐN</v>
      </c>
      <c r="C113" s="1257">
        <f>CĐKT!D39/10^3</f>
        <v>6082.9653180508003</v>
      </c>
      <c r="D113" s="1257">
        <f>CĐKT!E39/10^3</f>
        <v>8370.4941399686049</v>
      </c>
      <c r="E113" s="1257">
        <f>CĐKT!F39/10^3</f>
        <v>13048.139892466888</v>
      </c>
      <c r="F113" s="1257">
        <f>CĐKT!G39/10^3</f>
        <v>20955.973905208542</v>
      </c>
      <c r="G113" s="1257">
        <f>CĐKT!H39/10^3</f>
        <v>26933.477237045558</v>
      </c>
    </row>
    <row r="114" spans="2:7" ht="12.75" thickTop="1">
      <c r="B114" s="1222"/>
    </row>
    <row r="115" spans="2:7">
      <c r="B115" s="1222"/>
    </row>
    <row r="116" spans="2:7" ht="15.75">
      <c r="B116" s="977" t="s">
        <v>560</v>
      </c>
      <c r="C116" s="1252"/>
      <c r="D116" s="977"/>
      <c r="E116" s="977"/>
      <c r="F116" s="977"/>
      <c r="G116" s="977"/>
    </row>
    <row r="118" spans="2:7" ht="12.75">
      <c r="B118" s="1259"/>
      <c r="C118" s="1258" t="s">
        <v>150</v>
      </c>
      <c r="D118" s="1258" t="s">
        <v>151</v>
      </c>
      <c r="E118" s="1258" t="s">
        <v>152</v>
      </c>
      <c r="F118" s="1258" t="s">
        <v>153</v>
      </c>
      <c r="G118" s="1258" t="s">
        <v>154</v>
      </c>
    </row>
    <row r="119" spans="2:7" ht="12.75">
      <c r="B119" s="1259" t="s">
        <v>414</v>
      </c>
      <c r="C119" s="1260">
        <v>40148</v>
      </c>
      <c r="D119" s="1260">
        <v>40513</v>
      </c>
      <c r="E119" s="1260">
        <v>40878</v>
      </c>
      <c r="F119" s="1260">
        <v>41244</v>
      </c>
      <c r="G119" s="1260">
        <v>41609</v>
      </c>
    </row>
    <row r="121" spans="2:7">
      <c r="B121" s="1211" t="str">
        <f>'Phụ lục 6- Đầu tư TSCĐ 5 năm'!B8</f>
        <v>THIẾT BỊ SẢN XUẤT</v>
      </c>
      <c r="C121" s="1251">
        <f>'Phụ lục 6- Đầu tư TSCĐ 5 năm'!D8/10^3</f>
        <v>650</v>
      </c>
      <c r="D121" s="1251">
        <f>'Phụ lục 6- Đầu tư TSCĐ 5 năm'!E8/10^3</f>
        <v>325</v>
      </c>
      <c r="E121" s="1251">
        <f>'Phụ lục 6- Đầu tư TSCĐ 5 năm'!F8/10^3</f>
        <v>162.5</v>
      </c>
      <c r="F121" s="1251">
        <f>'Phụ lục 6- Đầu tư TSCĐ 5 năm'!G8/10^3</f>
        <v>162.5</v>
      </c>
      <c r="G121" s="1251">
        <f>'Phụ lục 6- Đầu tư TSCĐ 5 năm'!H8/10^3</f>
        <v>162.5</v>
      </c>
    </row>
    <row r="122" spans="2:7">
      <c r="B122" s="1211" t="str">
        <f>'Phụ lục 6- Đầu tư TSCĐ 5 năm'!B9</f>
        <v>MÁY TÍNH VÀ THIẾT BỊ</v>
      </c>
      <c r="C122" s="1251">
        <f>'Phụ lục 6- Đầu tư TSCĐ 5 năm'!D9/10^3</f>
        <v>185.6</v>
      </c>
      <c r="D122" s="1251">
        <f>'Phụ lục 6- Đầu tư TSCĐ 5 năm'!E9/10^3</f>
        <v>92.8</v>
      </c>
      <c r="E122" s="1251">
        <f>'Phụ lục 6- Đầu tư TSCĐ 5 năm'!F9/10^3</f>
        <v>46.4</v>
      </c>
      <c r="F122" s="1251">
        <f>'Phụ lục 6- Đầu tư TSCĐ 5 năm'!G9/10^3</f>
        <v>46.4</v>
      </c>
      <c r="G122" s="1251">
        <f>'Phụ lục 6- Đầu tư TSCĐ 5 năm'!H9/10^3</f>
        <v>46.4</v>
      </c>
    </row>
    <row r="123" spans="2:7">
      <c r="B123" s="1211" t="str">
        <f>'Phụ lục 6- Đầu tư TSCĐ 5 năm'!B10</f>
        <v>ĐỒ DÙNG VĂN PHÒNG</v>
      </c>
      <c r="C123" s="1251">
        <f>'Phụ lục 6- Đầu tư TSCĐ 5 năm'!D10/10^3</f>
        <v>61.5</v>
      </c>
      <c r="D123" s="1251">
        <f>'Phụ lục 6- Đầu tư TSCĐ 5 năm'!E10/10^3</f>
        <v>30.75</v>
      </c>
      <c r="E123" s="1251">
        <f>'Phụ lục 6- Đầu tư TSCĐ 5 năm'!F10/10^3</f>
        <v>15.375</v>
      </c>
      <c r="F123" s="1251">
        <f>'Phụ lục 6- Đầu tư TSCĐ 5 năm'!G10/10^3</f>
        <v>15.375</v>
      </c>
      <c r="G123" s="1251">
        <f>'Phụ lục 6- Đầu tư TSCĐ 5 năm'!H10/10^3</f>
        <v>15.375</v>
      </c>
    </row>
    <row r="124" spans="2:7">
      <c r="B124" s="1211" t="str">
        <f>'Phụ lục 6- Đầu tư TSCĐ 5 năm'!B11</f>
        <v>MUA Ô TÔ</v>
      </c>
      <c r="C124" s="1251">
        <f>'Phụ lục 6- Đầu tư TSCĐ 5 năm'!D11/10^3</f>
        <v>0</v>
      </c>
      <c r="D124" s="1251">
        <f>'Phụ lục 6- Đầu tư TSCĐ 5 năm'!E11/10^3</f>
        <v>900</v>
      </c>
      <c r="E124" s="1251">
        <f>'Phụ lục 6- Đầu tư TSCĐ 5 năm'!F11/10^3</f>
        <v>900</v>
      </c>
      <c r="F124" s="1251">
        <f>'Phụ lục 6- Đầu tư TSCĐ 5 năm'!G11/10^3</f>
        <v>0</v>
      </c>
      <c r="G124" s="1251">
        <f>'Phụ lục 6- Đầu tư TSCĐ 5 năm'!H11/10^3</f>
        <v>0</v>
      </c>
    </row>
    <row r="125" spans="2:7" s="1255" customFormat="1" ht="12.75" thickBot="1">
      <c r="B125" s="1255" t="str">
        <f>'Phụ lục 6- Đầu tư TSCĐ 5 năm'!B12</f>
        <v>Tổng</v>
      </c>
      <c r="C125" s="1262">
        <f>'Phụ lục 6- Đầu tư TSCĐ 5 năm'!D12/10^3</f>
        <v>897.1</v>
      </c>
      <c r="D125" s="1262">
        <f>'Phụ lục 6- Đầu tư TSCĐ 5 năm'!E12/10^3</f>
        <v>1348.55</v>
      </c>
      <c r="E125" s="1262">
        <f>'Phụ lục 6- Đầu tư TSCĐ 5 năm'!F12/10^3</f>
        <v>1124.2750000000001</v>
      </c>
      <c r="F125" s="1262">
        <f>'Phụ lục 6- Đầu tư TSCĐ 5 năm'!G12/10^3</f>
        <v>224.27500000000001</v>
      </c>
      <c r="G125" s="1262">
        <f>'Phụ lục 6- Đầu tư TSCĐ 5 năm'!H12/10^3</f>
        <v>224.27500000000001</v>
      </c>
    </row>
    <row r="126" spans="2:7" ht="12.75" thickTop="1"/>
    <row r="128" spans="2:7" ht="15.75">
      <c r="B128" s="977" t="s">
        <v>571</v>
      </c>
      <c r="C128" s="1252"/>
      <c r="D128" s="977"/>
      <c r="E128" s="977"/>
      <c r="F128" s="977"/>
      <c r="G128" s="977"/>
    </row>
    <row r="130" spans="2:7" ht="12.75">
      <c r="B130" s="1259" t="s">
        <v>414</v>
      </c>
      <c r="C130" s="1260" t="s">
        <v>570</v>
      </c>
      <c r="D130" s="1260" t="s">
        <v>510</v>
      </c>
      <c r="E130" s="1260" t="s">
        <v>511</v>
      </c>
      <c r="F130" s="1260" t="s">
        <v>512</v>
      </c>
      <c r="G130" s="1272" t="s">
        <v>145</v>
      </c>
    </row>
    <row r="132" spans="2:7">
      <c r="B132" s="1211" t="str">
        <f>LCTT!B10</f>
        <v>Chi đầu tư TSCĐ</v>
      </c>
      <c r="C132" s="1251">
        <f>LCTT!D10/10^3</f>
        <v>0</v>
      </c>
      <c r="D132" s="1232">
        <f>LCTT!E10/10^3</f>
        <v>-746.5</v>
      </c>
      <c r="E132" s="1232">
        <f>LCTT!F10/10^3</f>
        <v>-113.1</v>
      </c>
      <c r="F132" s="1232">
        <f>LCTT!G10/10^3</f>
        <v>-37.5</v>
      </c>
      <c r="G132" s="1228">
        <f>SUM(C132:F132)</f>
        <v>-897.1</v>
      </c>
    </row>
    <row r="133" spans="2:7">
      <c r="B133" s="1211" t="str">
        <f>LCTT!B11</f>
        <v>Chi hoạt động và nhân sự</v>
      </c>
      <c r="C133" s="1232">
        <f>LCTT!D11/10^3</f>
        <v>-351.13791666666668</v>
      </c>
      <c r="D133" s="1232">
        <f>LCTT!E11/10^3</f>
        <v>-617.35687499999995</v>
      </c>
      <c r="E133" s="1232">
        <f>LCTT!F11/10^3</f>
        <v>-569.60687499999995</v>
      </c>
      <c r="F133" s="1232">
        <f>LCTT!G11/10^3</f>
        <v>-673.00687500000004</v>
      </c>
      <c r="G133" s="1228">
        <f>SUM(C133:F133)</f>
        <v>-2211.1085416666665</v>
      </c>
    </row>
    <row r="134" spans="2:7">
      <c r="B134" s="1211" t="str">
        <f>LCTT!B12</f>
        <v>Doanh số</v>
      </c>
      <c r="C134" s="1251">
        <f>LCTT!D12/10^3</f>
        <v>0</v>
      </c>
      <c r="D134" s="1251">
        <f>LCTT!E12/10^3</f>
        <v>0</v>
      </c>
      <c r="E134" s="1251">
        <f>LCTT!F12/10^3</f>
        <v>540</v>
      </c>
      <c r="F134" s="1251">
        <f>LCTT!G12/10^3</f>
        <v>3020</v>
      </c>
      <c r="G134" s="1261">
        <f>SUM(C134:F134)</f>
        <v>3560</v>
      </c>
    </row>
    <row r="135" spans="2:7">
      <c r="B135" s="1211" t="str">
        <f>LCTT!B13</f>
        <v>Dự trữ tiền mặt cho 2 tháng</v>
      </c>
      <c r="C135" s="1232">
        <f>LCTT!D13/10^3</f>
        <v>-315.73791666666665</v>
      </c>
      <c r="D135" s="1232">
        <f>LCTT!E13/10^3</f>
        <v>-733.64999999999986</v>
      </c>
      <c r="E135" s="1232">
        <f>LCTT!F13/10^3</f>
        <v>620.44999999999982</v>
      </c>
      <c r="F135" s="1232">
        <f>LCTT!G13/10^3</f>
        <v>158.7689583333333</v>
      </c>
      <c r="G135" s="1228">
        <f>SUM(C135:F135)</f>
        <v>-270.16895833333342</v>
      </c>
    </row>
    <row r="136" spans="2:7">
      <c r="C136" s="1251"/>
      <c r="D136" s="1251"/>
      <c r="E136" s="1251"/>
      <c r="F136" s="1251"/>
      <c r="G136" s="1261"/>
    </row>
    <row r="137" spans="2:7" s="1255" customFormat="1" ht="12.75" thickBot="1">
      <c r="B137" s="1271" t="s">
        <v>145</v>
      </c>
      <c r="C137" s="1286">
        <f>LCTT!D15/10^3</f>
        <v>-666.87583333333328</v>
      </c>
      <c r="D137" s="1286">
        <f>LCTT!E15/10^3</f>
        <v>-2097.506875</v>
      </c>
      <c r="E137" s="1286">
        <f>LCTT!F15/10^3</f>
        <v>477.74312499999979</v>
      </c>
      <c r="F137" s="1286">
        <f>LCTT!G15/10^3</f>
        <v>2468.2620833333335</v>
      </c>
      <c r="G137" s="1286">
        <f>SUM(C137:F137)</f>
        <v>181.62249999999995</v>
      </c>
    </row>
    <row r="138" spans="2:7" ht="12.75" thickTop="1">
      <c r="C138" s="1251"/>
      <c r="D138" s="1251"/>
      <c r="E138" s="1251"/>
      <c r="F138" s="1251"/>
      <c r="G138" s="1251"/>
    </row>
    <row r="140" spans="2:7" ht="15.75">
      <c r="B140" s="977" t="s">
        <v>571</v>
      </c>
      <c r="C140" s="1252"/>
      <c r="D140" s="977"/>
      <c r="E140" s="977"/>
      <c r="F140" s="977"/>
      <c r="G140" s="977"/>
    </row>
    <row r="142" spans="2:7" ht="12.75">
      <c r="B142" s="1259" t="s">
        <v>414</v>
      </c>
      <c r="C142" s="1260" t="s">
        <v>570</v>
      </c>
      <c r="D142" s="1260" t="s">
        <v>510</v>
      </c>
      <c r="E142" s="1260" t="s">
        <v>511</v>
      </c>
      <c r="F142" s="1260" t="s">
        <v>512</v>
      </c>
      <c r="G142" s="1272" t="s">
        <v>145</v>
      </c>
    </row>
    <row r="144" spans="2:7">
      <c r="B144" s="1211" t="str">
        <f t="shared" ref="B144:G144" si="0">B132</f>
        <v>Chi đầu tư TSCĐ</v>
      </c>
      <c r="C144" s="1251">
        <f t="shared" si="0"/>
        <v>0</v>
      </c>
      <c r="D144" s="1232">
        <f t="shared" si="0"/>
        <v>-746.5</v>
      </c>
      <c r="E144" s="1232">
        <f t="shared" si="0"/>
        <v>-113.1</v>
      </c>
      <c r="F144" s="1232">
        <f t="shared" si="0"/>
        <v>-37.5</v>
      </c>
      <c r="G144" s="1232">
        <f t="shared" si="0"/>
        <v>-897.1</v>
      </c>
    </row>
    <row r="145" spans="2:7">
      <c r="B145" s="1211" t="str">
        <f t="shared" ref="B145:G146" si="1">B133</f>
        <v>Chi hoạt động và nhân sự</v>
      </c>
      <c r="C145" s="1232">
        <f t="shared" si="1"/>
        <v>-351.13791666666668</v>
      </c>
      <c r="D145" s="1232">
        <f t="shared" si="1"/>
        <v>-617.35687499999995</v>
      </c>
      <c r="E145" s="1232">
        <f t="shared" si="1"/>
        <v>-569.60687499999995</v>
      </c>
      <c r="F145" s="1232">
        <f t="shared" si="1"/>
        <v>-673.00687500000004</v>
      </c>
      <c r="G145" s="1232">
        <f t="shared" si="1"/>
        <v>-2211.1085416666665</v>
      </c>
    </row>
    <row r="146" spans="2:7">
      <c r="B146" s="1211" t="str">
        <f t="shared" si="1"/>
        <v>Doanh số</v>
      </c>
      <c r="C146" s="1232">
        <f t="shared" si="1"/>
        <v>0</v>
      </c>
      <c r="D146" s="1232">
        <f t="shared" si="1"/>
        <v>0</v>
      </c>
      <c r="E146" s="1232">
        <f t="shared" si="1"/>
        <v>540</v>
      </c>
      <c r="F146" s="1232">
        <f t="shared" si="1"/>
        <v>3020</v>
      </c>
      <c r="G146" s="1232">
        <f t="shared" si="1"/>
        <v>3560</v>
      </c>
    </row>
    <row r="147" spans="2:7" s="1275" customFormat="1">
      <c r="B147" s="1273" t="s">
        <v>572</v>
      </c>
      <c r="C147" s="1232">
        <f>SUM(C144:C146)</f>
        <v>-351.13791666666668</v>
      </c>
      <c r="D147" s="1232">
        <f>SUM(D144:D146)</f>
        <v>-1363.8568749999999</v>
      </c>
      <c r="E147" s="1232">
        <f>SUM(E144:E146)</f>
        <v>-142.70687499999997</v>
      </c>
      <c r="F147" s="1274">
        <f>SUM(F144:F146)</f>
        <v>2309.493125</v>
      </c>
      <c r="G147" s="1274">
        <f>SUM(G144:G146)</f>
        <v>451.79145833333359</v>
      </c>
    </row>
    <row r="148" spans="2:7" s="1255" customFormat="1" ht="12.75" thickBot="1">
      <c r="B148" s="1271" t="s">
        <v>573</v>
      </c>
      <c r="C148" s="1286">
        <f>C147</f>
        <v>-351.13791666666668</v>
      </c>
      <c r="D148" s="1286">
        <f>C148+D147</f>
        <v>-1714.9947916666665</v>
      </c>
      <c r="E148" s="1286">
        <f>D148+E147</f>
        <v>-1857.7016666666664</v>
      </c>
      <c r="F148" s="1286">
        <f>E148+F147</f>
        <v>451.79145833333359</v>
      </c>
      <c r="G148" s="1286">
        <f>F148+G147</f>
        <v>903.58291666666719</v>
      </c>
    </row>
    <row r="149" spans="2:7" ht="12.75" thickTop="1"/>
  </sheetData>
  <customSheetViews>
    <customSheetView guid="{8CD3C882-7D3C-4E0F-A3BB-E1D5913F109E}" hiddenRows="1" showRuler="0" topLeftCell="A77">
      <selection activeCell="D84" sqref="D84"/>
      <pageMargins left="0.75" right="0.75" top="0.75" bottom="1.38" header="0.5" footer="0.5"/>
      <pageSetup orientation="landscape" r:id="rId1"/>
      <headerFooter alignWithMargins="0">
        <oddFooter>&amp;L&amp;A&amp;CStoxPlus, the Finance Centre&amp;R&amp;P</oddFooter>
      </headerFooter>
    </customSheetView>
    <customSheetView guid="{2049E0F3-D451-4732-949B-2EE19D3E5829}" showPageBreaks="1" hiddenRows="1" showRuler="0">
      <pageMargins left="0.75" right="0.75" top="0.89" bottom="1.73" header="0.5" footer="0.5"/>
      <pageSetup orientation="portrait" r:id="rId2"/>
      <headerFooter alignWithMargins="0">
        <oddFooter>&amp;L&amp;A&amp;R&amp;9The Best Research and Financial Information Portal in Vietnam</oddFooter>
      </headerFooter>
    </customSheetView>
    <customSheetView guid="{79CAE85A-0F9A-4CCF-8334-A798A820F2E5}" hiddenRows="1" topLeftCell="A77">
      <selection activeCell="D84" sqref="D84"/>
      <pageMargins left="0.75" right="0.75" top="0.75" bottom="1.38" header="0.5" footer="0.5"/>
      <pageSetup orientation="landscape" r:id="rId3"/>
      <headerFooter alignWithMargins="0">
        <oddFooter>&amp;L&amp;A&amp;CStoxPlus, the Finance Centre&amp;R&amp;P</oddFooter>
      </headerFooter>
    </customSheetView>
  </customSheetViews>
  <phoneticPr fontId="2" type="noConversion"/>
  <pageMargins left="0.75" right="0.75" top="0.75" bottom="1.38" header="0.5" footer="0.5"/>
  <pageSetup orientation="landscape" r:id="rId4"/>
  <headerFooter alignWithMargins="0">
    <oddFooter>&amp;L&amp;A&amp;CStoxPlus, the Finance Centre&amp;R&amp;P</oddFooter>
  </headerFooter>
</worksheet>
</file>

<file path=xl/worksheets/sheet22.xml><?xml version="1.0" encoding="utf-8"?>
<worksheet xmlns="http://schemas.openxmlformats.org/spreadsheetml/2006/main" xmlns:r="http://schemas.openxmlformats.org/officeDocument/2006/relationships">
  <sheetPr>
    <pageSetUpPr fitToPage="1"/>
  </sheetPr>
  <dimension ref="A1:G56"/>
  <sheetViews>
    <sheetView topLeftCell="A38" workbookViewId="0">
      <selection activeCell="D61" sqref="D61"/>
    </sheetView>
  </sheetViews>
  <sheetFormatPr defaultRowHeight="12.75"/>
  <cols>
    <col min="1" max="1" width="55.140625" customWidth="1"/>
    <col min="2" max="6" width="13.7109375" customWidth="1"/>
  </cols>
  <sheetData>
    <row r="1" spans="1:6" ht="19.5">
      <c r="A1" s="463"/>
      <c r="B1" s="219"/>
      <c r="C1" s="219"/>
      <c r="D1" s="219"/>
      <c r="E1" s="219"/>
      <c r="F1" s="219"/>
    </row>
    <row r="2" spans="1:6">
      <c r="A2" s="466"/>
      <c r="B2" s="219"/>
      <c r="C2" s="219"/>
      <c r="D2" s="219"/>
      <c r="E2" s="219"/>
      <c r="F2" s="219"/>
    </row>
    <row r="3" spans="1:6">
      <c r="A3" s="545"/>
      <c r="B3" s="219"/>
      <c r="C3" s="219"/>
      <c r="D3" s="219"/>
      <c r="E3" s="219"/>
      <c r="F3" s="219"/>
    </row>
    <row r="4" spans="1:6" ht="15.75">
      <c r="A4" s="977" t="s">
        <v>546</v>
      </c>
      <c r="B4" s="868"/>
      <c r="C4" s="868"/>
      <c r="D4" s="868"/>
      <c r="E4" s="868"/>
      <c r="F4" s="868"/>
    </row>
    <row r="5" spans="1:6">
      <c r="A5" s="219"/>
      <c r="B5" s="219"/>
      <c r="C5" s="219"/>
      <c r="D5" s="219"/>
      <c r="E5" s="219"/>
      <c r="F5" s="219"/>
    </row>
    <row r="6" spans="1:6">
      <c r="A6" s="1094" t="s">
        <v>486</v>
      </c>
      <c r="B6" s="1130">
        <v>2009</v>
      </c>
      <c r="C6" s="1130"/>
      <c r="D6" s="1130"/>
      <c r="E6" s="1130"/>
      <c r="F6" s="1130"/>
    </row>
    <row r="7" spans="1:6">
      <c r="A7" s="219"/>
      <c r="B7" s="219"/>
      <c r="C7" s="464"/>
      <c r="D7" s="464"/>
      <c r="E7" s="464"/>
      <c r="F7" s="464"/>
    </row>
    <row r="8" spans="1:6">
      <c r="A8" s="456" t="s">
        <v>548</v>
      </c>
      <c r="B8" s="1132">
        <f>-KQKD!C27</f>
        <v>409166.66666666663</v>
      </c>
      <c r="C8" s="1132"/>
      <c r="D8" s="1132"/>
      <c r="E8" s="1132"/>
      <c r="F8" s="1132"/>
    </row>
    <row r="9" spans="1:6">
      <c r="A9" s="456" t="s">
        <v>549</v>
      </c>
      <c r="B9" s="1132">
        <f>'Phụ lục 9- Nhân sự 5 năm'!K14-'Phụ lục 9- Nhân sự 5 năm'!K9</f>
        <v>858800</v>
      </c>
      <c r="C9" s="1132"/>
      <c r="D9" s="1132"/>
      <c r="E9" s="1132"/>
      <c r="F9" s="1132"/>
    </row>
    <row r="10" spans="1:6" s="4" customFormat="1">
      <c r="A10" s="1198" t="s">
        <v>547</v>
      </c>
      <c r="B10" s="1199">
        <f>B8+B9</f>
        <v>1267966.6666666665</v>
      </c>
      <c r="C10" s="1199"/>
      <c r="D10" s="1199"/>
      <c r="E10" s="1199"/>
      <c r="F10" s="1199"/>
    </row>
    <row r="11" spans="1:6">
      <c r="A11" s="456"/>
      <c r="B11" s="1131"/>
      <c r="C11" s="1131"/>
      <c r="D11" s="1131"/>
      <c r="E11" s="1131"/>
      <c r="F11" s="1131"/>
    </row>
    <row r="12" spans="1:6">
      <c r="A12" s="456" t="s">
        <v>550</v>
      </c>
      <c r="B12" s="1132">
        <f>'Phụ lục 3 - Giá thành 2009-2013'!C14-'Phụ lục 3 - Giá thành 2009-2013'!C10</f>
        <v>3640890</v>
      </c>
      <c r="C12" s="1132"/>
      <c r="D12" s="1132"/>
      <c r="E12" s="1132"/>
      <c r="F12" s="1132"/>
    </row>
    <row r="13" spans="1:6">
      <c r="A13" s="456" t="s">
        <v>504</v>
      </c>
      <c r="B13" s="1132">
        <f>'Phụ lục 11-Chi HĐ 5 năm'!D9</f>
        <v>205000</v>
      </c>
      <c r="C13" s="1132"/>
      <c r="D13" s="1132"/>
      <c r="E13" s="1132"/>
      <c r="F13" s="1132"/>
    </row>
    <row r="14" spans="1:6">
      <c r="A14" s="456" t="s">
        <v>503</v>
      </c>
      <c r="B14" s="1132">
        <f>'Phụ lục 11-Chi HĐ 5 năm'!D12-'Phụ lục 11-Chi HĐ 5 năm'!D9</f>
        <v>820108.54166666663</v>
      </c>
      <c r="C14" s="1132"/>
      <c r="D14" s="1132"/>
      <c r="E14" s="1132"/>
      <c r="F14" s="1132"/>
    </row>
    <row r="15" spans="1:6" s="4" customFormat="1" ht="12" customHeight="1">
      <c r="A15" s="1198" t="s">
        <v>551</v>
      </c>
      <c r="B15" s="1199">
        <f>SUM(B12+B13+B14)</f>
        <v>4665998.541666667</v>
      </c>
      <c r="C15" s="1199"/>
      <c r="D15" s="1199"/>
      <c r="E15" s="1199"/>
      <c r="F15" s="1199"/>
    </row>
    <row r="16" spans="1:6" s="1141" customFormat="1" ht="12" customHeight="1">
      <c r="A16" s="700"/>
      <c r="B16" s="1197"/>
      <c r="C16" s="1197"/>
      <c r="D16" s="1197"/>
      <c r="E16" s="1197"/>
      <c r="F16" s="1197"/>
    </row>
    <row r="17" spans="1:6" s="1141" customFormat="1" ht="12" customHeight="1">
      <c r="A17" s="700" t="s">
        <v>555</v>
      </c>
      <c r="B17" s="1197">
        <f>'Phụ lục 3 - Giá thành 2009-2013'!C25</f>
        <v>5100</v>
      </c>
      <c r="C17" s="1197"/>
      <c r="D17" s="1197"/>
      <c r="E17" s="1197"/>
      <c r="F17" s="1197"/>
    </row>
    <row r="18" spans="1:6" s="1141" customFormat="1" ht="12" customHeight="1">
      <c r="A18" s="700"/>
      <c r="B18" s="1197"/>
      <c r="C18" s="1197"/>
      <c r="D18" s="1197"/>
      <c r="E18" s="1197"/>
      <c r="F18" s="1197"/>
    </row>
    <row r="19" spans="1:6" s="1141" customFormat="1">
      <c r="A19" s="700" t="s">
        <v>552</v>
      </c>
      <c r="B19" s="1203">
        <f>B15/B17</f>
        <v>914.90167483660139</v>
      </c>
      <c r="C19" s="1203"/>
      <c r="D19" s="1203"/>
      <c r="E19" s="1203"/>
      <c r="F19" s="1203"/>
    </row>
    <row r="20" spans="1:6" s="1141" customFormat="1">
      <c r="A20" s="700"/>
      <c r="B20" s="1204"/>
      <c r="C20" s="1204"/>
      <c r="D20" s="1204"/>
      <c r="E20" s="1204"/>
      <c r="F20" s="1204"/>
    </row>
    <row r="21" spans="1:6" s="1141" customFormat="1">
      <c r="A21" s="700" t="s">
        <v>553</v>
      </c>
      <c r="B21" s="1205">
        <f>'Phụ lục 1- Doanh số 2009-2013'!C46</f>
        <v>1300</v>
      </c>
      <c r="C21" s="1205"/>
      <c r="D21" s="1205"/>
      <c r="E21" s="1205"/>
      <c r="F21" s="1205"/>
    </row>
    <row r="22" spans="1:6">
      <c r="A22" s="476"/>
      <c r="B22" s="476"/>
      <c r="C22" s="630"/>
      <c r="D22" s="1207"/>
      <c r="E22" s="630"/>
      <c r="F22" s="1207"/>
    </row>
    <row r="23" spans="1:6" s="3" customFormat="1" ht="13.5" thickBot="1">
      <c r="A23" s="1206" t="s">
        <v>556</v>
      </c>
      <c r="B23" s="1208">
        <f>B10/(B21-B19)</f>
        <v>3292.5790215490129</v>
      </c>
      <c r="C23" s="1208"/>
      <c r="D23" s="1208"/>
      <c r="E23" s="1208"/>
      <c r="F23" s="1208"/>
    </row>
    <row r="24" spans="1:6" s="1202" customFormat="1" ht="11.25">
      <c r="A24" s="1200"/>
      <c r="B24" s="1201"/>
      <c r="C24" s="1201"/>
      <c r="D24" s="1201"/>
      <c r="E24" s="1201"/>
      <c r="F24" s="1201"/>
    </row>
    <row r="25" spans="1:6" s="1202" customFormat="1" ht="11.25" hidden="1">
      <c r="A25" s="1200" t="s">
        <v>554</v>
      </c>
      <c r="B25" s="1201">
        <f>KQKD!C16+KQKD!C24+KQKD!C25+KQKD!C27+'Phụ lục 3 - Giá thành 2009-2013'!C10</f>
        <v>-5933965.208333334</v>
      </c>
      <c r="C25" s="1201"/>
      <c r="D25" s="1201"/>
      <c r="E25" s="1201"/>
      <c r="F25" s="1201"/>
    </row>
    <row r="26" spans="1:6" s="1202" customFormat="1" ht="11.25">
      <c r="A26" s="1200" t="s">
        <v>297</v>
      </c>
      <c r="B26" s="1201">
        <f>B10+B15+B25</f>
        <v>0</v>
      </c>
      <c r="C26" s="1201"/>
      <c r="D26" s="1201"/>
      <c r="E26" s="1201"/>
      <c r="F26" s="1201"/>
    </row>
    <row r="28" spans="1:6">
      <c r="A28" s="456"/>
      <c r="B28" s="456"/>
      <c r="C28" s="630"/>
      <c r="D28" s="583"/>
      <c r="E28" s="872"/>
      <c r="F28" s="583"/>
    </row>
    <row r="29" spans="1:6">
      <c r="A29" s="476"/>
      <c r="B29" s="476"/>
      <c r="C29" s="630"/>
      <c r="D29" s="583"/>
      <c r="E29" s="872"/>
      <c r="F29" s="874"/>
    </row>
    <row r="30" spans="1:6" ht="15.75">
      <c r="A30" s="977" t="s">
        <v>584</v>
      </c>
      <c r="B30" s="868"/>
      <c r="C30" s="868"/>
      <c r="D30" s="868"/>
      <c r="E30" s="868"/>
      <c r="F30" s="868"/>
    </row>
    <row r="31" spans="1:6">
      <c r="A31" s="219"/>
      <c r="B31" s="219"/>
      <c r="C31" s="219"/>
      <c r="D31" s="219"/>
      <c r="E31" s="219"/>
      <c r="F31" s="219"/>
    </row>
    <row r="32" spans="1:6">
      <c r="A32" s="1094"/>
      <c r="B32" s="1130" t="s">
        <v>150</v>
      </c>
      <c r="C32" s="1130" t="s">
        <v>151</v>
      </c>
      <c r="D32" s="1130" t="s">
        <v>152</v>
      </c>
      <c r="E32" s="1130" t="s">
        <v>153</v>
      </c>
      <c r="F32" s="1130" t="s">
        <v>154</v>
      </c>
    </row>
    <row r="33" spans="1:7">
      <c r="A33" s="219"/>
      <c r="B33" s="830"/>
      <c r="C33" s="1133"/>
      <c r="D33" s="464"/>
      <c r="E33" s="464"/>
      <c r="F33" s="464"/>
    </row>
    <row r="34" spans="1:7">
      <c r="A34" s="484"/>
      <c r="B34" s="1140"/>
      <c r="C34" s="1140"/>
      <c r="D34" s="1140"/>
      <c r="E34" s="1140"/>
      <c r="F34" s="1140"/>
    </row>
    <row r="35" spans="1:7">
      <c r="A35" s="1276" t="s">
        <v>263</v>
      </c>
      <c r="B35" s="995">
        <f>LCTT!C26</f>
        <v>625051.24270833354</v>
      </c>
      <c r="C35" s="995">
        <f>LCTT!D26</f>
        <v>1518469.7520416651</v>
      </c>
      <c r="D35" s="995">
        <f>LCTT!E26</f>
        <v>3012636.2932416624</v>
      </c>
      <c r="E35" s="995">
        <f>LCTT!F26</f>
        <v>4894327.1056043264</v>
      </c>
      <c r="F35" s="995">
        <f>LCTT!G26</f>
        <v>7851919.3831627071</v>
      </c>
    </row>
    <row r="36" spans="1:7">
      <c r="A36" s="1276" t="s">
        <v>319</v>
      </c>
      <c r="B36" s="995">
        <f>LCTT!C34</f>
        <v>0</v>
      </c>
      <c r="C36" s="995">
        <f>LCTT!D34</f>
        <v>833591.497958333</v>
      </c>
      <c r="D36" s="995">
        <f>LCTT!E34</f>
        <v>1495755.252133332</v>
      </c>
      <c r="E36" s="995">
        <f>LCTT!F34</f>
        <v>2809206.4994373298</v>
      </c>
      <c r="F36" s="995">
        <f>LCTT!G34</f>
        <v>-2085029.0449657193</v>
      </c>
    </row>
    <row r="37" spans="1:7">
      <c r="A37" s="1276"/>
      <c r="B37" s="995"/>
      <c r="C37" s="995"/>
      <c r="D37" s="995"/>
      <c r="E37" s="995"/>
      <c r="F37" s="995"/>
    </row>
    <row r="38" spans="1:7">
      <c r="A38" s="1276" t="s">
        <v>574</v>
      </c>
      <c r="B38" s="995">
        <f>B35+B36</f>
        <v>625051.24270833354</v>
      </c>
      <c r="C38" s="995">
        <f>C35+C36</f>
        <v>2352061.2499999981</v>
      </c>
      <c r="D38" s="995">
        <f>D35+D36</f>
        <v>4508391.5453749942</v>
      </c>
      <c r="E38" s="995">
        <f>E35+E36</f>
        <v>7703533.6050416566</v>
      </c>
      <c r="F38" s="995">
        <f>F35+F36</f>
        <v>5766890.3381969873</v>
      </c>
    </row>
    <row r="39" spans="1:7">
      <c r="A39" s="1276" t="s">
        <v>575</v>
      </c>
      <c r="B39" s="995">
        <f>LCTT!C28</f>
        <v>409166.66666666663</v>
      </c>
      <c r="C39" s="995">
        <f>LCTT!D28</f>
        <v>665350</v>
      </c>
      <c r="D39" s="995">
        <f>LCTT!E28</f>
        <v>868441.66666666663</v>
      </c>
      <c r="E39" s="995">
        <f>LCTT!F28</f>
        <v>709166.66666666663</v>
      </c>
      <c r="F39" s="995">
        <f>LCTT!G28</f>
        <v>506075</v>
      </c>
    </row>
    <row r="40" spans="1:7">
      <c r="A40" s="1277" t="s">
        <v>576</v>
      </c>
      <c r="B40" s="1281">
        <f>B38+B39</f>
        <v>1034217.9093750002</v>
      </c>
      <c r="C40" s="1281">
        <f>C38+C39</f>
        <v>3017411.2499999981</v>
      </c>
      <c r="D40" s="1281">
        <f>D38+D39</f>
        <v>5376833.2120416611</v>
      </c>
      <c r="E40" s="1281">
        <f>E38+E39</f>
        <v>8412700.2717083227</v>
      </c>
      <c r="F40" s="1281">
        <f>F38+F39</f>
        <v>6272965.3381969873</v>
      </c>
    </row>
    <row r="41" spans="1:7">
      <c r="A41" s="1278"/>
      <c r="B41" s="995"/>
      <c r="C41" s="995"/>
      <c r="D41" s="995"/>
      <c r="E41" s="995"/>
      <c r="F41" s="995"/>
    </row>
    <row r="42" spans="1:7">
      <c r="A42" s="1278" t="s">
        <v>579</v>
      </c>
      <c r="B42" s="995">
        <f>LCTT!C31</f>
        <v>-1205524.5527968036</v>
      </c>
      <c r="C42" s="995">
        <f>LCTT!D31</f>
        <v>-822237.10234018229</v>
      </c>
      <c r="D42" s="995">
        <f>LCTT!E31</f>
        <v>-1183050.0022602736</v>
      </c>
      <c r="E42" s="995">
        <f>LCTT!F31</f>
        <v>-1537981.3527123281</v>
      </c>
      <c r="F42" s="995">
        <f>LCTT!G31</f>
        <v>-942141.83791232947</v>
      </c>
    </row>
    <row r="43" spans="1:7">
      <c r="A43" s="1278" t="s">
        <v>578</v>
      </c>
      <c r="B43" s="995">
        <f>LCTT!C32</f>
        <v>193397.20034246577</v>
      </c>
      <c r="C43" s="995">
        <f>LCTT!D32</f>
        <v>107716.44691780821</v>
      </c>
      <c r="D43" s="995">
        <f>LCTT!E32</f>
        <v>144999.20712328778</v>
      </c>
      <c r="E43" s="995">
        <f>LCTT!F32</f>
        <v>176117.08770000003</v>
      </c>
      <c r="F43" s="995">
        <f>LCTT!G32</f>
        <v>188236.22164002759</v>
      </c>
    </row>
    <row r="44" spans="1:7">
      <c r="A44" s="1278" t="s">
        <v>356</v>
      </c>
      <c r="B44" s="995">
        <f>LCTT!C33</f>
        <v>64410</v>
      </c>
      <c r="C44" s="995">
        <f>LCTT!D33</f>
        <v>27858</v>
      </c>
      <c r="D44" s="995">
        <f>LCTT!E33</f>
        <v>24255.000000000029</v>
      </c>
      <c r="E44" s="995">
        <f>LCTT!F33</f>
        <v>28183.320000000007</v>
      </c>
      <c r="F44" s="995">
        <f>LCTT!G33</f>
        <v>22376.771999999997</v>
      </c>
    </row>
    <row r="45" spans="1:7" s="796" customFormat="1">
      <c r="A45" s="1278" t="s">
        <v>253</v>
      </c>
      <c r="B45" s="1280">
        <f>SUM(B42:B44)</f>
        <v>-947717.35245433787</v>
      </c>
      <c r="C45" s="1280">
        <f>SUM(C42:C44)</f>
        <v>-686662.65542237414</v>
      </c>
      <c r="D45" s="1280">
        <f>SUM(D42:D44)</f>
        <v>-1013795.7951369858</v>
      </c>
      <c r="E45" s="1280">
        <f>SUM(E42:E44)</f>
        <v>-1333680.945012328</v>
      </c>
      <c r="F45" s="1280">
        <f>SUM(F42:F44)</f>
        <v>-731528.84427230188</v>
      </c>
      <c r="G45" s="219"/>
    </row>
    <row r="46" spans="1:7">
      <c r="A46" s="1278"/>
      <c r="B46" s="995"/>
      <c r="C46" s="995"/>
      <c r="D46" s="995"/>
      <c r="E46" s="995"/>
      <c r="F46" s="995"/>
    </row>
    <row r="47" spans="1:7">
      <c r="A47" s="1276" t="s">
        <v>581</v>
      </c>
      <c r="B47" s="995">
        <f>LCTT!C40</f>
        <v>-897100</v>
      </c>
      <c r="C47" s="995">
        <f>LCTT!D40</f>
        <v>-1348550</v>
      </c>
      <c r="D47" s="995">
        <f>LCTT!E40</f>
        <v>-1124275</v>
      </c>
      <c r="E47" s="995">
        <f>LCTT!F40</f>
        <v>-224275</v>
      </c>
      <c r="F47" s="995">
        <f>LCTT!G40</f>
        <v>-224275</v>
      </c>
    </row>
    <row r="48" spans="1:7">
      <c r="A48" s="1277" t="s">
        <v>580</v>
      </c>
      <c r="B48" s="1281">
        <f>B45+B47</f>
        <v>-1844817.3524543378</v>
      </c>
      <c r="C48" s="1281">
        <f>C45+C47</f>
        <v>-2035212.6554223741</v>
      </c>
      <c r="D48" s="1281">
        <f>D45+D47</f>
        <v>-2138070.7951369858</v>
      </c>
      <c r="E48" s="1281">
        <f>E45+E47</f>
        <v>-1557955.945012328</v>
      </c>
      <c r="F48" s="1281">
        <f>F45+F47</f>
        <v>-955803.84427230188</v>
      </c>
    </row>
    <row r="49" spans="1:6">
      <c r="B49" s="995"/>
      <c r="C49" s="995"/>
      <c r="D49" s="995"/>
      <c r="E49" s="995"/>
      <c r="F49" s="995"/>
    </row>
    <row r="50" spans="1:6" s="1141" customFormat="1">
      <c r="A50" s="1279" t="s">
        <v>577</v>
      </c>
      <c r="B50" s="1282">
        <f>B40+B48</f>
        <v>-810599.44307933759</v>
      </c>
      <c r="C50" s="1282">
        <f>C40+C48</f>
        <v>982198.594577624</v>
      </c>
      <c r="D50" s="1282">
        <f>D40+D48</f>
        <v>3238762.4169046753</v>
      </c>
      <c r="E50" s="1282">
        <f>E40+E48</f>
        <v>6854744.3266959945</v>
      </c>
      <c r="F50" s="1282">
        <f>F40+F48</f>
        <v>5317161.4939246858</v>
      </c>
    </row>
    <row r="52" spans="1:6" s="778" customFormat="1">
      <c r="A52" s="778" t="s">
        <v>485</v>
      </c>
      <c r="B52" s="1283">
        <f>IRR(B50:F50)</f>
        <v>2.3410383122012663</v>
      </c>
    </row>
    <row r="54" spans="1:6">
      <c r="A54" s="796" t="s">
        <v>582</v>
      </c>
      <c r="B54" s="1283">
        <v>0.1</v>
      </c>
    </row>
    <row r="56" spans="1:6">
      <c r="A56" s="796" t="s">
        <v>583</v>
      </c>
      <c r="B56" s="1284">
        <f>NPV(B54,B50,C50,D50,E50,F50)</f>
        <v>10491577.489438308</v>
      </c>
    </row>
  </sheetData>
  <conditionalFormatting sqref="A50 A35:A48">
    <cfRule type="expression" dxfId="0" priority="1" stopIfTrue="1">
      <formula>$M$3=1</formula>
    </cfRule>
  </conditionalFormatting>
  <pageMargins left="0.7" right="0.7" top="0.75" bottom="0.75" header="0.3" footer="0.3"/>
  <pageSetup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vt:i4>
      </vt:variant>
    </vt:vector>
  </HeadingPairs>
  <TitlesOfParts>
    <vt:vector size="25" baseType="lpstr">
      <vt:lpstr>Bìa</vt:lpstr>
      <vt:lpstr>Mục lục</vt:lpstr>
      <vt:lpstr>Giả định chính</vt:lpstr>
      <vt:lpstr>KQKD</vt:lpstr>
      <vt:lpstr>CĐKT</vt:lpstr>
      <vt:lpstr>LCTT</vt:lpstr>
      <vt:lpstr>Phụ lục 1- Doanh số 2009-2013</vt:lpstr>
      <vt:lpstr>Phụ lục 2-Doanh số 2009</vt:lpstr>
      <vt:lpstr>Phụ lục 3 - Giá thành 2009-2013</vt:lpstr>
      <vt:lpstr>Phụ lục 4-Giá thành m2</vt:lpstr>
      <vt:lpstr>Phụ lục 5-Dòng tiền 2009</vt:lpstr>
      <vt:lpstr>Phụ lục 6- Đầu tư TSCĐ 5 năm</vt:lpstr>
      <vt:lpstr>Phụ lục 7-Đầu tư TSCĐ 2009</vt:lpstr>
      <vt:lpstr>Phụ lục 8-Chi phí tiền HĐ</vt:lpstr>
      <vt:lpstr>Phụ lục 9- Nhân sự 5 năm</vt:lpstr>
      <vt:lpstr>Phụ lục 10-Nhân sự 2009</vt:lpstr>
      <vt:lpstr>Phụ lục 11-Chi HĐ 5 năm</vt:lpstr>
      <vt:lpstr>Phụ lục 12-Chi HĐ 2009</vt:lpstr>
      <vt:lpstr>Phụ lục 13-Cơ cấu vốn</vt:lpstr>
      <vt:lpstr>Phụ lục 14 - Vốn vay</vt:lpstr>
      <vt:lpstr>For Business Plan</vt:lpstr>
      <vt:lpstr>Analysis</vt:lpstr>
      <vt:lpstr>Bìa!Print_Area</vt:lpstr>
      <vt:lpstr>'Giả định chính'!Print_Area</vt:lpstr>
      <vt:lpstr>'Phụ lục 9- Nhân sự 5 năm'!Print_Area</vt:lpstr>
    </vt:vector>
  </TitlesOfParts>
  <Company>Dad Plc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dc:creator>
  <cp:lastModifiedBy>trang.truong</cp:lastModifiedBy>
  <cp:lastPrinted>2009-04-16T07:25:49Z</cp:lastPrinted>
  <dcterms:created xsi:type="dcterms:W3CDTF">2007-12-24T20:29:32Z</dcterms:created>
  <dcterms:modified xsi:type="dcterms:W3CDTF">2013-05-07T07:25:36Z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alMaven.PresLink.LastVersion">
    <vt:lpwstr/>
  </property>
</Properties>
</file>